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1\Gevorg 2021\Covazard\ampopagrer\"/>
    </mc:Choice>
  </mc:AlternateContent>
  <xr:revisionPtr revIDLastSave="0" documentId="13_ncr:1_{174C4E0A-953A-4E71-AB18-0D5006787473}" xr6:coauthVersionLast="46" xr6:coauthVersionMax="46" xr10:uidLastSave="{00000000-0000-0000-0000-000000000000}"/>
  <bookViews>
    <workbookView xWindow="-120" yWindow="-120" windowWidth="29040" windowHeight="15840" tabRatio="915" activeTab="2" xr2:uid="{00000000-000D-0000-FFFF-FFFF00000000}"/>
  </bookViews>
  <sheets>
    <sheet name="2patvacq" sheetId="93" r:id="rId1"/>
    <sheet name="3koxnak" sheetId="88" r:id="rId2"/>
    <sheet name="4uxiner" sheetId="63" r:id="rId3"/>
    <sheet name="6 vaq" sheetId="74" r:id="rId4"/>
    <sheet name="7. nshanner" sheetId="94" r:id="rId5"/>
    <sheet name="8nshagcum" sheetId="92" r:id="rId6"/>
    <sheet name="9henanish" sheetId="79" r:id="rId7"/>
  </sheets>
  <externalReferences>
    <externalReference r:id="rId8"/>
  </externalReferences>
  <definedNames>
    <definedName name="\f\sfsdf" localSheetId="0">#REF!</definedName>
    <definedName name="\f\sfsdf" localSheetId="3">#REF!</definedName>
    <definedName name="\f\sfsdf" localSheetId="4">#REF!</definedName>
    <definedName name="\f\sfsdf" localSheetId="5">#REF!</definedName>
    <definedName name="\f\sfsdf">#REF!</definedName>
    <definedName name="____________________________________________________________________________________________________sdf1" localSheetId="0">#REF!</definedName>
    <definedName name="____________________________________________________________________________________________________sdf1" localSheetId="3">#REF!</definedName>
    <definedName name="____________________________________________________________________________________________________sdf1" localSheetId="4">#REF!</definedName>
    <definedName name="____________________________________________________________________________________________________sdf1" localSheetId="5">#REF!</definedName>
    <definedName name="____________________________________________________________________________________________________sdf1">#REF!</definedName>
    <definedName name="__________________________________________________________________________________________________sdf1" localSheetId="3">#REF!</definedName>
    <definedName name="__________________________________________________________________________________________________sdf1">#REF!</definedName>
    <definedName name="________________________________________________________________________________________________sdf1" localSheetId="3">#REF!</definedName>
    <definedName name="________________________________________________________________________________________________sdf1">#REF!</definedName>
    <definedName name="______________________________________________________________________________________________sdf1" localSheetId="3">#REF!</definedName>
    <definedName name="______________________________________________________________________________________________sdf1">#REF!</definedName>
    <definedName name="____________________________________________________________________________________________sdf1" localSheetId="3">#REF!</definedName>
    <definedName name="____________________________________________________________________________________________sdf1">#REF!</definedName>
    <definedName name="__________________________________________________________________________________________sdf1" localSheetId="3">#REF!</definedName>
    <definedName name="__________________________________________________________________________________________sdf1">#REF!</definedName>
    <definedName name="________________________________________________________________________________________sdf1" localSheetId="3">#REF!</definedName>
    <definedName name="________________________________________________________________________________________sdf1">#REF!</definedName>
    <definedName name="______________________________________________________________________________________sdf1" localSheetId="3">#REF!</definedName>
    <definedName name="______________________________________________________________________________________sdf1">#REF!</definedName>
    <definedName name="____________________________________________________________________________________sdf1" localSheetId="3">#REF!</definedName>
    <definedName name="____________________________________________________________________________________sdf1">#REF!</definedName>
    <definedName name="__________________________________________________________________________________sdf1" localSheetId="3">#REF!</definedName>
    <definedName name="__________________________________________________________________________________sdf1">#REF!</definedName>
    <definedName name="________________________________________________________________________________sdf1" localSheetId="3">#REF!</definedName>
    <definedName name="________________________________________________________________________________sdf1">#REF!</definedName>
    <definedName name="______________________________________________________________________________sdf1" localSheetId="3">#REF!</definedName>
    <definedName name="______________________________________________________________________________sdf1">#REF!</definedName>
    <definedName name="____________________________________________________________________________sdf1" localSheetId="3">#REF!</definedName>
    <definedName name="____________________________________________________________________________sdf1">#REF!</definedName>
    <definedName name="__________________________________________________________________________sdf1" localSheetId="3">#REF!</definedName>
    <definedName name="__________________________________________________________________________sdf1">#REF!</definedName>
    <definedName name="________________________________________________________________________sdf1" localSheetId="3">#REF!</definedName>
    <definedName name="________________________________________________________________________sdf1">#REF!</definedName>
    <definedName name="______________________________________________________________________sdf1" localSheetId="3">#REF!</definedName>
    <definedName name="______________________________________________________________________sdf1">#REF!</definedName>
    <definedName name="____________________________________________________________________sdf1" localSheetId="3">#REF!</definedName>
    <definedName name="____________________________________________________________________sdf1">#REF!</definedName>
    <definedName name="__________________________________________________________________sdf1" localSheetId="3">#REF!</definedName>
    <definedName name="__________________________________________________________________sdf1">#REF!</definedName>
    <definedName name="________________________________________________________________sdf1" localSheetId="3">#REF!</definedName>
    <definedName name="________________________________________________________________sdf1">#REF!</definedName>
    <definedName name="_______________________________________________________________sdf1" localSheetId="3">#REF!</definedName>
    <definedName name="_______________________________________________________________sdf1">#REF!</definedName>
    <definedName name="_____________________________________________________________sdf1" localSheetId="3">#REF!</definedName>
    <definedName name="_____________________________________________________________sdf1">#REF!</definedName>
    <definedName name="____________________________________________________________sdf1" localSheetId="3">#REF!</definedName>
    <definedName name="____________________________________________________________sdf1">#REF!</definedName>
    <definedName name="___________________________________________________________sdf1" localSheetId="3">#REF!</definedName>
    <definedName name="___________________________________________________________sdf1">#REF!</definedName>
    <definedName name="__________________________________________________________sdf1" localSheetId="3">#REF!</definedName>
    <definedName name="__________________________________________________________sdf1">#REF!</definedName>
    <definedName name="_________________________________________________________sdf1" localSheetId="3">#REF!</definedName>
    <definedName name="_________________________________________________________sdf1">#REF!</definedName>
    <definedName name="________________________________________________________sdf1" localSheetId="3">#REF!</definedName>
    <definedName name="________________________________________________________sdf1">#REF!</definedName>
    <definedName name="_______________________________________________________sdf1" localSheetId="3">#REF!</definedName>
    <definedName name="_______________________________________________________sdf1">#REF!</definedName>
    <definedName name="______________________________________________________sdf1" localSheetId="3">#REF!</definedName>
    <definedName name="______________________________________________________sdf1">#REF!</definedName>
    <definedName name="_____________________________________________________sdf1" localSheetId="3">#REF!</definedName>
    <definedName name="_____________________________________________________sdf1">#REF!</definedName>
    <definedName name="____________________________________________________sdf1" localSheetId="3">#REF!</definedName>
    <definedName name="____________________________________________________sdf1">#REF!</definedName>
    <definedName name="___________________________________________________sdf1" localSheetId="3">#REF!</definedName>
    <definedName name="___________________________________________________sdf1">#REF!</definedName>
    <definedName name="__________________________________________________sdf1" localSheetId="3">#REF!</definedName>
    <definedName name="__________________________________________________sdf1">#REF!</definedName>
    <definedName name="_________________________________________________sdf1" localSheetId="3">#REF!</definedName>
    <definedName name="_________________________________________________sdf1">#REF!</definedName>
    <definedName name="________________________________________________sdf1" localSheetId="3">#REF!</definedName>
    <definedName name="________________________________________________sdf1">#REF!</definedName>
    <definedName name="_______________________________________________sdf1" localSheetId="3">#REF!</definedName>
    <definedName name="_______________________________________________sdf1">#REF!</definedName>
    <definedName name="______________________________________________sdf1" localSheetId="3">#REF!</definedName>
    <definedName name="______________________________________________sdf1">#REF!</definedName>
    <definedName name="_____________________________________________sdf1" localSheetId="3">#REF!</definedName>
    <definedName name="_____________________________________________sdf1">#REF!</definedName>
    <definedName name="____________________________________________sdf1" localSheetId="3">#REF!</definedName>
    <definedName name="____________________________________________sdf1">#REF!</definedName>
    <definedName name="___________________________________________sdf1" localSheetId="3">#REF!</definedName>
    <definedName name="___________________________________________sdf1">#REF!</definedName>
    <definedName name="__________________________________________sdf1" localSheetId="3">#REF!</definedName>
    <definedName name="__________________________________________sdf1">#REF!</definedName>
    <definedName name="_________________________________________sdf1" localSheetId="3">#REF!</definedName>
    <definedName name="_________________________________________sdf1">#REF!</definedName>
    <definedName name="________________________________________sdf1" localSheetId="3">#REF!</definedName>
    <definedName name="________________________________________sdf1">#REF!</definedName>
    <definedName name="_______________________________________sdf1" localSheetId="3">#REF!</definedName>
    <definedName name="_______________________________________sdf1">#REF!</definedName>
    <definedName name="______________________________________sdf1" localSheetId="3">#REF!</definedName>
    <definedName name="______________________________________sdf1">#REF!</definedName>
    <definedName name="_____________________________________sdf1" localSheetId="3">#REF!</definedName>
    <definedName name="_____________________________________sdf1">#REF!</definedName>
    <definedName name="____________________________________sdf1" localSheetId="3">#REF!</definedName>
    <definedName name="____________________________________sdf1">#REF!</definedName>
    <definedName name="___________________________________sdf1" localSheetId="3">#REF!</definedName>
    <definedName name="___________________________________sdf1">#REF!</definedName>
    <definedName name="__________________________________sdf1" localSheetId="3">#REF!</definedName>
    <definedName name="__________________________________sdf1">#REF!</definedName>
    <definedName name="_________________________________sdf1" localSheetId="3">#REF!</definedName>
    <definedName name="_________________________________sdf1">#REF!</definedName>
    <definedName name="________________________________sdf1" localSheetId="3">#REF!</definedName>
    <definedName name="________________________________sdf1">#REF!</definedName>
    <definedName name="_______________________________sdf1" localSheetId="3">#REF!</definedName>
    <definedName name="_______________________________sdf1">#REF!</definedName>
    <definedName name="______________________________sdf1" localSheetId="3">#REF!</definedName>
    <definedName name="______________________________sdf1">#REF!</definedName>
    <definedName name="_____________________________sdf1" localSheetId="3">#REF!</definedName>
    <definedName name="_____________________________sdf1">#REF!</definedName>
    <definedName name="____________________________sdf1" localSheetId="3">#REF!</definedName>
    <definedName name="____________________________sdf1">#REF!</definedName>
    <definedName name="___________________________sdf1" localSheetId="3">#REF!</definedName>
    <definedName name="___________________________sdf1">#REF!</definedName>
    <definedName name="__________________________sdf1" localSheetId="3">#REF!</definedName>
    <definedName name="__________________________sdf1">#REF!</definedName>
    <definedName name="_________________________sdf1" localSheetId="3">#REF!</definedName>
    <definedName name="_________________________sdf1">#REF!</definedName>
    <definedName name="________________________sdf1" localSheetId="3">#REF!</definedName>
    <definedName name="________________________sdf1">#REF!</definedName>
    <definedName name="_______________________sdf1" localSheetId="3">#REF!</definedName>
    <definedName name="_______________________sdf1">#REF!</definedName>
    <definedName name="______________________sdf1" localSheetId="3">#REF!</definedName>
    <definedName name="______________________sdf1">#REF!</definedName>
    <definedName name="_____________________sdf1" localSheetId="3">#REF!</definedName>
    <definedName name="_____________________sdf1">#REF!</definedName>
    <definedName name="____________________sdf1" localSheetId="3">#REF!</definedName>
    <definedName name="____________________sdf1">#REF!</definedName>
    <definedName name="___________________sdf1" localSheetId="3">#REF!</definedName>
    <definedName name="___________________sdf1">#REF!</definedName>
    <definedName name="__________________sdf1" localSheetId="3">#REF!</definedName>
    <definedName name="__________________sdf1">#REF!</definedName>
    <definedName name="_________________sdf1" localSheetId="3">#REF!</definedName>
    <definedName name="_________________sdf1">#REF!</definedName>
    <definedName name="________________sdf1" localSheetId="3">#REF!</definedName>
    <definedName name="________________sdf1">#REF!</definedName>
    <definedName name="_______________sdf1" localSheetId="3">#REF!</definedName>
    <definedName name="_______________sdf1">#REF!</definedName>
    <definedName name="______________sdf1" localSheetId="3">#REF!</definedName>
    <definedName name="______________sdf1">#REF!</definedName>
    <definedName name="_____________sdf1" localSheetId="3">#REF!</definedName>
    <definedName name="_____________sdf1">#REF!</definedName>
    <definedName name="____________sdf1" localSheetId="3">#REF!</definedName>
    <definedName name="____________sdf1">#REF!</definedName>
    <definedName name="___________sdf1" localSheetId="3">#REF!</definedName>
    <definedName name="___________sdf1">#REF!</definedName>
    <definedName name="__________sdf1" localSheetId="3">#REF!</definedName>
    <definedName name="__________sdf1">#REF!</definedName>
    <definedName name="_________sdf1" localSheetId="3">#REF!</definedName>
    <definedName name="_________sdf1">#REF!</definedName>
    <definedName name="________sdf1" localSheetId="3">#REF!</definedName>
    <definedName name="________sdf1">#REF!</definedName>
    <definedName name="_______sdf1" localSheetId="3">#REF!</definedName>
    <definedName name="_______sdf1">#REF!</definedName>
    <definedName name="______sdf1" localSheetId="3">#REF!</definedName>
    <definedName name="______sdf1">#REF!</definedName>
    <definedName name="_____sdf1" localSheetId="3">#REF!</definedName>
    <definedName name="_____sdf1">#REF!</definedName>
    <definedName name="____sdf1" localSheetId="3">#REF!</definedName>
    <definedName name="____sdf1">#REF!</definedName>
    <definedName name="___sdf1" localSheetId="3">#REF!</definedName>
    <definedName name="___sdf1">#REF!</definedName>
    <definedName name="__sdf1" localSheetId="3">#REF!</definedName>
    <definedName name="__sdf1">#REF!</definedName>
    <definedName name="_24" localSheetId="0">'[1]Gaz2-6'!#REF!</definedName>
    <definedName name="_24" localSheetId="3">'[1]Gaz2-6'!#REF!</definedName>
    <definedName name="_24" localSheetId="4">'[1]Gaz2-6'!#REF!</definedName>
    <definedName name="_24" localSheetId="5">'[1]Gaz2-6'!#REF!</definedName>
    <definedName name="_24">'[1]Gaz2-6'!#REF!</definedName>
    <definedName name="_xlnm._FilterDatabase" localSheetId="5" hidden="1">'8nshagcum'!$G$1:$G$76</definedName>
    <definedName name="_sdf1" localSheetId="0">#REF!</definedName>
    <definedName name="_sdf1" localSheetId="2">#REF!</definedName>
    <definedName name="_sdf1" localSheetId="3">#REF!</definedName>
    <definedName name="_sdf1" localSheetId="4">#REF!</definedName>
    <definedName name="_sdf1" localSheetId="5">#REF!</definedName>
    <definedName name="_sdf1">#REF!</definedName>
    <definedName name="Ar" localSheetId="5">#REF!</definedName>
    <definedName name="Ar">#REF!</definedName>
    <definedName name="asd" localSheetId="0">#REF!</definedName>
    <definedName name="asd" localSheetId="3">#REF!</definedName>
    <definedName name="asd">#REF!</definedName>
    <definedName name="asdad" localSheetId="3">#REF!</definedName>
    <definedName name="asdad">#REF!</definedName>
    <definedName name="aSDFaf" localSheetId="3">#REF!</definedName>
    <definedName name="aSDFaf">#REF!</definedName>
    <definedName name="dfcd15" localSheetId="0">#REF!</definedName>
    <definedName name="dfcd15" localSheetId="3">#REF!</definedName>
    <definedName name="dfcd15" localSheetId="4">#REF!</definedName>
    <definedName name="dfcd15">#REF!</definedName>
    <definedName name="dfd" localSheetId="0">#REF!</definedName>
    <definedName name="dfd" localSheetId="3">#REF!</definedName>
    <definedName name="dfd" localSheetId="4">#REF!</definedName>
    <definedName name="dfd">#REF!</definedName>
    <definedName name="dfsczd" localSheetId="0">#REF!</definedName>
    <definedName name="dfsczd" localSheetId="3">#REF!</definedName>
    <definedName name="dfsczd" localSheetId="4">#REF!</definedName>
    <definedName name="dfsczd">#REF!</definedName>
    <definedName name="dgdgdgdg" localSheetId="3">#REF!</definedName>
    <definedName name="dgdgdgdg">#REF!</definedName>
    <definedName name="edfsc2" localSheetId="3">#REF!</definedName>
    <definedName name="edfsc2">#REF!</definedName>
    <definedName name="erwe" localSheetId="3">#REF!</definedName>
    <definedName name="erwe">#REF!</definedName>
    <definedName name="ew">#REF!</definedName>
    <definedName name="fds" localSheetId="3">#REF!</definedName>
    <definedName name="fds">#REF!</definedName>
    <definedName name="ftgjuuydtgujdetyuj" localSheetId="3">#REF!</definedName>
    <definedName name="ftgjuuydtgujdetyuj">#REF!</definedName>
    <definedName name="ghfgfhjgk" localSheetId="3">#REF!</definedName>
    <definedName name="ghfgfhjgk">#REF!</definedName>
    <definedName name="gr" localSheetId="3">#REF!</definedName>
    <definedName name="gr">#REF!</definedName>
    <definedName name="jhu">#REF!</definedName>
    <definedName name="jrtox" localSheetId="3">#REF!</definedName>
    <definedName name="jrtox">#REF!</definedName>
    <definedName name="jrtoxg" localSheetId="3">#REF!</definedName>
    <definedName name="jrtoxg">#REF!</definedName>
    <definedName name="Met.wx" localSheetId="0">'[1]Gaz2-6'!#REF!</definedName>
    <definedName name="Met.wx" localSheetId="3">'[1]Gaz2-6'!#REF!</definedName>
    <definedName name="Met.wx">'[1]Gaz2-6'!#REF!</definedName>
    <definedName name="obj" localSheetId="0">'[1]Gaz2-6'!#REF!</definedName>
    <definedName name="obj" localSheetId="3">'[1]Gaz2-6'!#REF!</definedName>
    <definedName name="obj">'[1]Gaz2-6'!#REF!</definedName>
    <definedName name="_xlnm.Print_Area" localSheetId="0">'2patvacq'!$A$1:$H$18</definedName>
    <definedName name="_xlnm.Print_Area" localSheetId="1">'3koxnak'!$A$1:$M$26</definedName>
    <definedName name="_xlnm.Print_Area" localSheetId="2">'4uxiner'!$A$1:$K$35</definedName>
    <definedName name="_xlnm.Print_Area" localSheetId="3">'6 vaq'!$A$1:$L$22</definedName>
    <definedName name="_xlnm.Print_Area" localSheetId="4">'7. nshanner'!$A$1:$E$22</definedName>
    <definedName name="_xlnm.Print_Area" localSheetId="5">'8nshagcum'!$A$1:$J$21</definedName>
    <definedName name="_xlnm.Print_Area" localSheetId="6">'9henanish'!$A$1:$H$21</definedName>
    <definedName name="_xlnm.Print_Titles" localSheetId="0">'2patvacq'!$5:$5</definedName>
    <definedName name="_xlnm.Print_Titles" localSheetId="1">'3koxnak'!$7:$7</definedName>
    <definedName name="_xlnm.Print_Titles" localSheetId="3">'6 vaq'!$6:$6</definedName>
    <definedName name="_xlnm.Print_Titles" localSheetId="5">'8nshagcum'!$6:$6</definedName>
    <definedName name="rgbsb56" localSheetId="0">#REF!</definedName>
    <definedName name="rgbsb56" localSheetId="3">#REF!</definedName>
    <definedName name="rgbsb56" localSheetId="4">#REF!</definedName>
    <definedName name="rgbsb56" localSheetId="5">#REF!</definedName>
    <definedName name="rgbsb56">#REF!</definedName>
    <definedName name="rgbsfg56" localSheetId="0">#REF!</definedName>
    <definedName name="rgbsfg56" localSheetId="2">#REF!</definedName>
    <definedName name="rgbsfg56" localSheetId="3">#REF!</definedName>
    <definedName name="rgbsfg56" localSheetId="5">#REF!</definedName>
    <definedName name="rgbsfg56" localSheetId="6">#REF!</definedName>
    <definedName name="rgbsfg56">#REF!</definedName>
    <definedName name="s">#REF!</definedName>
    <definedName name="StartA11" localSheetId="0">#REF!</definedName>
    <definedName name="StartA11" localSheetId="3">#REF!</definedName>
    <definedName name="StartA11" localSheetId="4">#REF!</definedName>
    <definedName name="StartA11" localSheetId="6">#REF!</definedName>
    <definedName name="StartA11">#REF!</definedName>
    <definedName name="StartA19" localSheetId="0">#REF!</definedName>
    <definedName name="StartA19" localSheetId="3">#REF!</definedName>
    <definedName name="StartA19" localSheetId="4">#REF!</definedName>
    <definedName name="StartA19" localSheetId="6">#REF!</definedName>
    <definedName name="StartA19">#REF!</definedName>
    <definedName name="StartA21" localSheetId="0">#REF!</definedName>
    <definedName name="StartA21" localSheetId="3">#REF!</definedName>
    <definedName name="StartA21" localSheetId="4">#REF!</definedName>
    <definedName name="StartA21">#REF!</definedName>
    <definedName name="StartA29" localSheetId="0">#REF!</definedName>
    <definedName name="StartA29" localSheetId="3">#REF!</definedName>
    <definedName name="StartA29" localSheetId="4">#REF!</definedName>
    <definedName name="StartA29">#REF!</definedName>
    <definedName name="startA291" localSheetId="3">#REF!</definedName>
    <definedName name="startA291">#REF!</definedName>
    <definedName name="startA30" localSheetId="3">#REF!</definedName>
    <definedName name="startA30">#REF!</definedName>
    <definedName name="Strssss" localSheetId="0">#REF!</definedName>
    <definedName name="Strssss" localSheetId="3">#REF!</definedName>
    <definedName name="Strssss" localSheetId="4">#REF!</definedName>
    <definedName name="Strssss">#REF!</definedName>
    <definedName name="tyerth1" localSheetId="0">#REF!</definedName>
    <definedName name="tyerth1" localSheetId="3">#REF!</definedName>
    <definedName name="tyerth1" localSheetId="4">#REF!</definedName>
    <definedName name="tyerth1">#REF!</definedName>
    <definedName name="Ùûëï.....">'[1]Gaz2-6'!#REF!</definedName>
    <definedName name="vvvvvvvvv" localSheetId="1">#REF!</definedName>
    <definedName name="vvvvvvvvv" localSheetId="3">#REF!</definedName>
    <definedName name="vvvvvvvvv" localSheetId="4">#REF!</definedName>
    <definedName name="vvvvvvvvv" localSheetId="5">#REF!</definedName>
    <definedName name="vvvvvvvvv" localSheetId="6">#REF!</definedName>
    <definedName name="vvvvvvvvv">#REF!</definedName>
    <definedName name="աաաա111" localSheetId="0">#REF!</definedName>
    <definedName name="աաաա111" localSheetId="3">#REF!</definedName>
    <definedName name="աաաա111" localSheetId="4">#REF!</definedName>
    <definedName name="աաաա111" localSheetId="5">#REF!</definedName>
    <definedName name="աաաա111">#REF!</definedName>
    <definedName name="ադադ15" localSheetId="0">#REF!</definedName>
    <definedName name="ադադ15" localSheetId="3">#REF!</definedName>
    <definedName name="ադադ15" localSheetId="4">#REF!</definedName>
    <definedName name="ադադ15" localSheetId="5">#REF!</definedName>
    <definedName name="ադադ15">#REF!</definedName>
    <definedName name="ադաոս" localSheetId="0">#REF!</definedName>
    <definedName name="ադաոս" localSheetId="3">#REF!</definedName>
    <definedName name="ադաոս" localSheetId="4">#REF!</definedName>
    <definedName name="ադաոս">#REF!</definedName>
    <definedName name="ադգ">'[1]Gaz2-6'!#REF!</definedName>
    <definedName name="դֆդֆ15" localSheetId="0">#REF!</definedName>
    <definedName name="դֆդֆ15" localSheetId="3">#REF!</definedName>
    <definedName name="դֆդֆ15" localSheetId="5">#REF!</definedName>
    <definedName name="դֆդֆ15" localSheetId="6">#REF!</definedName>
    <definedName name="դֆդֆ15">#REF!</definedName>
    <definedName name="Կազմեց_____________________Պետրոսյան_Հ." localSheetId="5">#REF!</definedName>
    <definedName name="Կազմեց_____________________Պետրոսյան_Հ.">#REF!</definedName>
    <definedName name="ռ" localSheetId="0">#REF!</definedName>
    <definedName name="ռ" localSheetId="3">#REF!</definedName>
    <definedName name="ռ" localSheetId="5">#REF!</definedName>
    <definedName name="ռ">#REF!</definedName>
    <definedName name="սդա15" localSheetId="0">#REF!</definedName>
    <definedName name="սդա15" localSheetId="3">#REF!</definedName>
    <definedName name="սդա15">#REF!</definedName>
    <definedName name="Սդդֆ154" localSheetId="3">#REF!</definedName>
    <definedName name="Սդդֆ154">#REF!</definedName>
    <definedName name="սդս" localSheetId="3">#REF!</definedName>
    <definedName name="սդս">#REF!</definedName>
    <definedName name="սդֆդ51613." localSheetId="3">#REF!</definedName>
    <definedName name="սդֆդ51613.">#REF!</definedName>
    <definedName name="սս" localSheetId="3">#REF!</definedName>
    <definedName name="սս">#REF!</definedName>
    <definedName name="Ստառ" localSheetId="3">#REF!</definedName>
    <definedName name="Ստառ">#REF!</definedName>
    <definedName name="ստառ48" localSheetId="3">#REF!</definedName>
    <definedName name="ստառ48">#REF!</definedName>
    <definedName name="ստառ5" localSheetId="3">#REF!</definedName>
    <definedName name="ստառ5">#REF!</definedName>
  </definedNames>
  <calcPr calcId="191029"/>
</workbook>
</file>

<file path=xl/calcChain.xml><?xml version="1.0" encoding="utf-8"?>
<calcChain xmlns="http://schemas.openxmlformats.org/spreadsheetml/2006/main">
  <c r="H30" i="63" l="1"/>
  <c r="G30" i="63"/>
  <c r="F17" i="92"/>
  <c r="H16" i="92"/>
  <c r="H17" i="92" s="1"/>
  <c r="B15" i="92"/>
  <c r="C15" i="92" s="1"/>
  <c r="D15" i="92" s="1"/>
  <c r="E15" i="92" s="1"/>
  <c r="F15" i="92" s="1"/>
  <c r="G15" i="92" s="1"/>
  <c r="H15" i="92" s="1"/>
  <c r="I15" i="92" s="1"/>
  <c r="J15" i="92" s="1"/>
  <c r="B16" i="94"/>
  <c r="C16" i="94" s="1"/>
  <c r="D16" i="94" s="1"/>
  <c r="E16" i="94" s="1"/>
  <c r="L21" i="88"/>
  <c r="H21" i="88"/>
  <c r="E21" i="88"/>
  <c r="D21" i="88"/>
  <c r="K20" i="88"/>
  <c r="K19" i="88"/>
  <c r="F19" i="74"/>
  <c r="D19" i="74"/>
  <c r="J18" i="74"/>
  <c r="J19" i="74" s="1"/>
  <c r="I18" i="74"/>
  <c r="I19" i="74" s="1"/>
  <c r="G18" i="74"/>
  <c r="G19" i="74" s="1"/>
  <c r="F15" i="93"/>
  <c r="E15" i="93"/>
  <c r="D15" i="93"/>
  <c r="K21" i="88" l="1"/>
  <c r="H18" i="74"/>
  <c r="H19" i="74" s="1"/>
  <c r="H8" i="74" l="1"/>
  <c r="I8" i="74"/>
  <c r="J8" i="74"/>
  <c r="H10" i="88" l="1"/>
  <c r="E10" i="88"/>
  <c r="K9" i="88"/>
  <c r="K8" i="88"/>
  <c r="D10" i="88"/>
  <c r="B6" i="94"/>
  <c r="C6" i="94" s="1"/>
  <c r="D6" i="94" s="1"/>
  <c r="E6" i="94" s="1"/>
  <c r="K10" i="88" l="1"/>
  <c r="L10" i="88"/>
  <c r="H15" i="63" l="1"/>
  <c r="J7" i="74"/>
  <c r="I7" i="74"/>
  <c r="G7" i="74"/>
  <c r="H7" i="74" s="1"/>
  <c r="F8" i="93" l="1"/>
  <c r="E8" i="93"/>
  <c r="D8" i="93"/>
  <c r="B6" i="92" l="1"/>
  <c r="C6" i="92" s="1"/>
  <c r="D6" i="92" s="1"/>
  <c r="E6" i="92" s="1"/>
  <c r="F6" i="92" s="1"/>
  <c r="G6" i="92" s="1"/>
  <c r="H6" i="92" s="1"/>
  <c r="I6" i="92" s="1"/>
  <c r="J6" i="92" s="1"/>
  <c r="F8" i="92" l="1"/>
  <c r="H7" i="92"/>
  <c r="H8" i="92" l="1"/>
  <c r="D9" i="74" l="1"/>
  <c r="H9" i="74" l="1"/>
  <c r="I9" i="74"/>
  <c r="J9" i="74"/>
  <c r="F9" i="74"/>
  <c r="G9" i="74"/>
  <c r="G15" i="63" l="1"/>
</calcChain>
</file>

<file path=xl/sharedStrings.xml><?xml version="1.0" encoding="utf-8"?>
<sst xmlns="http://schemas.openxmlformats.org/spreadsheetml/2006/main" count="296" uniqueCount="134">
  <si>
    <t>Ընդամենը</t>
  </si>
  <si>
    <t xml:space="preserve">Ծանոթություն
</t>
  </si>
  <si>
    <t xml:space="preserve">Հ/Հ
</t>
  </si>
  <si>
    <t>Հ/Հ</t>
  </si>
  <si>
    <t>Ծանոթություն</t>
  </si>
  <si>
    <t>Ձախ</t>
  </si>
  <si>
    <t>Աջ</t>
  </si>
  <si>
    <t>Պիկետաժ</t>
  </si>
  <si>
    <t>`</t>
  </si>
  <si>
    <t>-</t>
  </si>
  <si>
    <t>1.5</t>
  </si>
  <si>
    <t>ՀԵՆԱՆԻՇԵՐԻ    ԱՄՓՈՓԱԳԻՐ</t>
  </si>
  <si>
    <t>Հենանիշերի դիրքը</t>
  </si>
  <si>
    <t>Հենանիշի համարը կամ  մակնիշը</t>
  </si>
  <si>
    <t>Հենանիշի բարձրանիշը</t>
  </si>
  <si>
    <t>Հենանիշի                հեռավորությունը մինչև ծրագիծը մ-ով</t>
  </si>
  <si>
    <t>Հենանիշի ուրվագիծը</t>
  </si>
  <si>
    <t xml:space="preserve"> </t>
  </si>
  <si>
    <t xml:space="preserve">ԵՐԹևԵԿԵԼԻ ՄԱՍԻ ՆՇԱԳԾՄԱՆ ԱՄՓՈՓԱԳԻՐ </t>
  </si>
  <si>
    <t>ԿՈՂՆԱԿՆԵՐԻ ԱՄՓՈՓԱԳԻՐ</t>
  </si>
  <si>
    <t>ՀՀ</t>
  </si>
  <si>
    <t>Սկիզբ</t>
  </si>
  <si>
    <t>Վերջ</t>
  </si>
  <si>
    <t>Երկարություն</t>
  </si>
  <si>
    <t>Ձախ
մ</t>
  </si>
  <si>
    <t>Աջ
մ</t>
  </si>
  <si>
    <t>Կողնակի լայնությունը,
մ</t>
  </si>
  <si>
    <t>Կողնակի հաստությունը,
մ</t>
  </si>
  <si>
    <t>Հեռավորությունը
մ</t>
  </si>
  <si>
    <t>Երկարություն,
մ</t>
  </si>
  <si>
    <t>Համարը ըստ ԳՕՍՏ-ի 
13508-84</t>
  </si>
  <si>
    <t xml:space="preserve">Ուրվագիծ
(էսքիզ)
</t>
  </si>
  <si>
    <t>առանցքում</t>
  </si>
  <si>
    <t>ՈՒՂԻՆԵՐԻ      ԱՄՓՈՓԱԳԻՐ</t>
  </si>
  <si>
    <t>Կորացման                  շառավիղ</t>
  </si>
  <si>
    <t>Աշխատանքների ծավալը</t>
  </si>
  <si>
    <t xml:space="preserve">Ձախ
</t>
  </si>
  <si>
    <t xml:space="preserve">Աջ
</t>
  </si>
  <si>
    <t xml:space="preserve">Պիկետաժ
</t>
  </si>
  <si>
    <t xml:space="preserve">Վերջ
</t>
  </si>
  <si>
    <t xml:space="preserve">Սկիզբ
</t>
  </si>
  <si>
    <t xml:space="preserve">Տարածություն,           մ
</t>
  </si>
  <si>
    <t xml:space="preserve">Բետոնե վաքերի երկարությունը, գծ.մ
</t>
  </si>
  <si>
    <t>Վաքերի քանակը,
հատ</t>
  </si>
  <si>
    <t>Ուղու                                 երթև. մասի երկարությունը                     մ</t>
  </si>
  <si>
    <t>Ուղու երթև. մասի լայնությունը                  
մ</t>
  </si>
  <si>
    <t>Ողու դիրքը</t>
  </si>
  <si>
    <t>RP1</t>
  </si>
  <si>
    <t>Կազմեց`</t>
  </si>
  <si>
    <r>
      <t>Կողնակի մակերեսը,
մ</t>
    </r>
    <r>
      <rPr>
        <b/>
        <vertAlign val="superscript"/>
        <sz val="10"/>
        <rFont val="GHEA Grapalat"/>
        <family val="3"/>
      </rPr>
      <t>2</t>
    </r>
  </si>
  <si>
    <r>
      <t>Երթ. մասի լայնացման մակերեսը
մ</t>
    </r>
    <r>
      <rPr>
        <b/>
        <vertAlign val="superscript"/>
        <sz val="10"/>
        <rFont val="GHEA Grapalat"/>
        <family val="3"/>
      </rPr>
      <t>2</t>
    </r>
  </si>
  <si>
    <r>
      <t>Հողային պաստառի
մակերեսը
մ</t>
    </r>
    <r>
      <rPr>
        <b/>
        <vertAlign val="superscript"/>
        <sz val="10"/>
        <rFont val="GHEA Grapalat"/>
        <family val="3"/>
      </rPr>
      <t>2</t>
    </r>
  </si>
  <si>
    <r>
      <t>Կողնակի ընդհանուր մակերեսը
մ</t>
    </r>
    <r>
      <rPr>
        <b/>
        <vertAlign val="superscript"/>
        <sz val="10"/>
        <rFont val="GHEA Grapalat"/>
        <family val="3"/>
      </rPr>
      <t>2</t>
    </r>
  </si>
  <si>
    <r>
      <t>Ծավալը
մ</t>
    </r>
    <r>
      <rPr>
        <b/>
        <vertAlign val="superscript"/>
        <sz val="10"/>
        <rFont val="GHEA Grapalat"/>
        <family val="3"/>
      </rPr>
      <t>3</t>
    </r>
  </si>
  <si>
    <t xml:space="preserve">ՎԱՔԵՐԻ  ԱՄՓՈՓԱԳԻՐ (ՆՈՐ ՏԵՂԱԴՐՎՈՂ)
</t>
  </si>
  <si>
    <t>Պատվածքի լայնությունը,
մ</t>
  </si>
  <si>
    <t>I շերտ տաք մանրահատիկ ա/բ հ=5սմ</t>
  </si>
  <si>
    <r>
      <t>Ջրամեկուսացում,
մ</t>
    </r>
    <r>
      <rPr>
        <b/>
        <vertAlign val="superscript"/>
        <sz val="9"/>
        <rFont val="GHEA Grapalat"/>
        <family val="3"/>
      </rPr>
      <t xml:space="preserve">2
</t>
    </r>
    <r>
      <rPr>
        <b/>
        <sz val="10"/>
        <rFont val="Arial Unicode"/>
        <family val="2"/>
        <charset val="204"/>
      </rPr>
      <t/>
    </r>
  </si>
  <si>
    <r>
      <t>Վաքերի ծավալը,                                           մ</t>
    </r>
    <r>
      <rPr>
        <b/>
        <vertAlign val="superscript"/>
        <sz val="9"/>
        <rFont val="GHEA Grapalat"/>
        <family val="3"/>
      </rPr>
      <t xml:space="preserve">3
</t>
    </r>
    <r>
      <rPr>
        <b/>
        <sz val="10"/>
        <rFont val="Arial Unicode"/>
        <family val="2"/>
        <charset val="204"/>
      </rPr>
      <t/>
    </r>
  </si>
  <si>
    <r>
      <t>Ավազակոպ                               ճային շերտ                                     h=10սմ
մ</t>
    </r>
    <r>
      <rPr>
        <b/>
        <vertAlign val="superscript"/>
        <sz val="9"/>
        <rFont val="GHEA Grapalat"/>
        <family val="3"/>
      </rPr>
      <t>3</t>
    </r>
  </si>
  <si>
    <r>
      <t>Գոյություն ունեցող վաքերի մաքրում,           
մ</t>
    </r>
    <r>
      <rPr>
        <b/>
        <vertAlign val="superscript"/>
        <sz val="9"/>
        <rFont val="GHEA Grapalat"/>
        <family val="3"/>
      </rPr>
      <t xml:space="preserve">3
</t>
    </r>
    <r>
      <rPr>
        <b/>
        <sz val="10"/>
        <rFont val="Arial Unicode"/>
        <family val="2"/>
        <charset val="204"/>
      </rPr>
      <t/>
    </r>
  </si>
  <si>
    <t>ՃԱՆԱՊԱՐՀԱՅԻՆ  ՊԱՏՎԱԾՔԻ  ԱՄՓՈՓԱԳԻՐ</t>
  </si>
  <si>
    <t>ՃԱՆԱՊԱՐՀԱՅԻՆ ՆՇԱՆՆԵՐԻ ԱՄՓՈՓԱԳԻՐ</t>
  </si>
  <si>
    <t>Համարը ըստ ԳՈՍՏ-ի  
52290-2004</t>
  </si>
  <si>
    <t>Նշանի անվանումը</t>
  </si>
  <si>
    <t>2.4</t>
  </si>
  <si>
    <t>զիջեք ճանապարհը</t>
  </si>
  <si>
    <t>/Գալստյան Մ․/</t>
  </si>
  <si>
    <t>2+40</t>
  </si>
  <si>
    <r>
      <t>Մակերես  մ</t>
    </r>
    <r>
      <rPr>
        <b/>
        <vertAlign val="superscript"/>
        <sz val="10"/>
        <rFont val="GHEA Grapalat"/>
        <family val="3"/>
      </rPr>
      <t>2</t>
    </r>
  </si>
  <si>
    <r>
      <t>Պատվածքի մակերեսը,
մ</t>
    </r>
    <r>
      <rPr>
        <b/>
        <vertAlign val="superscript"/>
        <sz val="10"/>
        <rFont val="GHEA Grapalat"/>
        <family val="3"/>
      </rPr>
      <t>2</t>
    </r>
  </si>
  <si>
    <r>
      <t>I տիպ, մ</t>
    </r>
    <r>
      <rPr>
        <b/>
        <vertAlign val="superscript"/>
        <sz val="10"/>
        <color theme="1"/>
        <rFont val="GHEA Grapalat"/>
        <family val="3"/>
      </rPr>
      <t>2</t>
    </r>
  </si>
  <si>
    <r>
      <t>II շերտ
Չափազատված խիճ h=12սմ բիտումի տարածումով 4.12տ/1000մ</t>
    </r>
    <r>
      <rPr>
        <b/>
        <vertAlign val="superscript"/>
        <sz val="10"/>
        <rFont val="GHEA Grapalat"/>
        <family val="3"/>
      </rPr>
      <t>2</t>
    </r>
    <r>
      <rPr>
        <b/>
        <sz val="10"/>
        <rFont val="GHEA Grapalat"/>
        <family val="3"/>
      </rPr>
      <t xml:space="preserve">
</t>
    </r>
  </si>
  <si>
    <r>
      <t>III Ավազակոպճային շերտ h</t>
    </r>
    <r>
      <rPr>
        <b/>
        <vertAlign val="subscript"/>
        <sz val="10"/>
        <rFont val="GHEA Grapalat"/>
        <family val="3"/>
      </rPr>
      <t>միջ</t>
    </r>
    <r>
      <rPr>
        <b/>
        <sz val="10"/>
        <rFont val="GHEA Grapalat"/>
        <family val="3"/>
      </rPr>
      <t xml:space="preserve">=10սմ
</t>
    </r>
  </si>
  <si>
    <t>0+00</t>
  </si>
  <si>
    <t>Ծանոթություն․Կողնակների մակերեսը հաշված է AutoCAD համակարգչային ծրագրով;</t>
  </si>
  <si>
    <t>ՀՀ Գեղարքունիքի մարզի, Ծովազարդ  համայնքի  Զ․Անդրանիկի փողոցի 1-ին հատվածի հիմնանորոգում</t>
  </si>
  <si>
    <t>ՊԿ0+00 - ՊԿ6+95</t>
  </si>
  <si>
    <t>Ընդամենը (695մ)</t>
  </si>
  <si>
    <t>ՊԿ0+00 - ՊԿ4+23</t>
  </si>
  <si>
    <t>Ընդամենը (423մ)</t>
  </si>
  <si>
    <t>Կազմեց                  /Գալստյան Մ./</t>
  </si>
  <si>
    <t xml:space="preserve">Ստւգեց                  /Սարգսյան  Ա./ </t>
  </si>
  <si>
    <t xml:space="preserve">                                       Ծովազարդ  համայնքի  Զ․Անդրանիկի փողոցի 2-րդ հատվածի հիմնանորոգում</t>
  </si>
  <si>
    <t>0+75</t>
  </si>
  <si>
    <t>2+00</t>
  </si>
  <si>
    <t>4+00</t>
  </si>
  <si>
    <t>6+70</t>
  </si>
  <si>
    <t>1+35</t>
  </si>
  <si>
    <t>3+32</t>
  </si>
  <si>
    <t xml:space="preserve">                              ՀՀ Գեղարքունիքի մարզի, Ծովազարդ  համայնքի  Զ․Անդրանիկի փողոցի 1-ին հատվածի հիմնանորոգում</t>
  </si>
  <si>
    <t xml:space="preserve">                              Ծովազարդ  համայնքի  Զ․Անդրանիկի փողոցի 2-րդ հատվածի հիմնանորոգում</t>
  </si>
  <si>
    <t>6+95</t>
  </si>
  <si>
    <t xml:space="preserve">ՀՀ Գեղարքունիքի մարզի, Ծովազարդ  համայնքի  Զ․Անդրանիկի փողոցի 1-ին հատվածի հիմնանորոգում  </t>
  </si>
  <si>
    <t xml:space="preserve">                             Ծովազարդ  համայնքի  Զ․Անդրանիկի փողոցի2-րդ հատվածի հիմնանորոգում  </t>
  </si>
  <si>
    <t>4+23</t>
  </si>
  <si>
    <t>ՀՀ Գեղարքունիքի մարզի, Ծովազարդ  համայնքի  Զ․Անդրանիկի փողոցի1-ին հատվածի հիմնանորոգում</t>
  </si>
  <si>
    <t>2+25</t>
  </si>
  <si>
    <t>2/2</t>
  </si>
  <si>
    <t xml:space="preserve">
Չափազատված խիճ                                              h=12սմ</t>
  </si>
  <si>
    <t xml:space="preserve">ա/բետոն           h=12սմ       </t>
  </si>
  <si>
    <t>4+32</t>
  </si>
  <si>
    <t>2հատ</t>
  </si>
  <si>
    <t xml:space="preserve">                        Ծովազարդ  համայնքի  Զ․Անդրանիկի փողոցի2-րդ հատվածի հիմնանորոգում</t>
  </si>
  <si>
    <t>0+38</t>
  </si>
  <si>
    <t>1հատ</t>
  </si>
  <si>
    <t>4+02</t>
  </si>
  <si>
    <t>մետաղական ցցի վրա</t>
  </si>
  <si>
    <t>ՀՀ Գեղարքունիքի մարզի, Ծովազարդ  համայնքի  Զ․Անդրանիկի փողոցի 2-րդ հատվածի հիմնանորոգում</t>
  </si>
  <si>
    <t>0+58</t>
  </si>
  <si>
    <t>էլեկտրասյան վրա</t>
  </si>
  <si>
    <r>
      <t>Ներկվող մակերեսը  մ</t>
    </r>
    <r>
      <rPr>
        <b/>
        <vertAlign val="superscript"/>
        <sz val="10"/>
        <rFont val="GHEA Grapalat"/>
        <family val="3"/>
      </rPr>
      <t>2</t>
    </r>
  </si>
  <si>
    <t>ՀՀ Գեղարքունիքի մարզի, Ծովազարդ  համայնքի  Զ․Անդրանիկի փողոցի2-րդ հատվածի հիմնանորոգում</t>
  </si>
  <si>
    <t xml:space="preserve">                       ՀՀ Գեղարքունիքի մարզի, Ծովազարդ  համայնքի  Զ․Անդրանիկի փողոցի1-ին հատվածի հիմնանորոգում</t>
  </si>
  <si>
    <t>4+70</t>
  </si>
  <si>
    <t>5+02</t>
  </si>
  <si>
    <t>5+20</t>
  </si>
  <si>
    <t>5+70</t>
  </si>
  <si>
    <t>5+88</t>
  </si>
  <si>
    <t>6/205,92</t>
  </si>
  <si>
    <t xml:space="preserve">                                                        Ծովազարդ  համայնքի  Զ․Անդրանիկի փողոցի 2-րդ հատվածի հիմնանորոգում</t>
  </si>
  <si>
    <t>3+04</t>
  </si>
  <si>
    <t>0.17</t>
  </si>
  <si>
    <t>4/51,12</t>
  </si>
  <si>
    <t>5/63,9</t>
  </si>
  <si>
    <t>6/76,68</t>
  </si>
  <si>
    <t>28/357,84</t>
  </si>
  <si>
    <t>անկյունակ 70x70x5
շվելեր 65x36x4.4</t>
  </si>
  <si>
    <t>Շվելեր 
գծմ/կգ</t>
  </si>
  <si>
    <t>14,6/86,14</t>
  </si>
  <si>
    <t>18,25/107,67</t>
  </si>
  <si>
    <t>21,9/129,21</t>
  </si>
  <si>
    <t>102,2/602,97</t>
  </si>
  <si>
    <t>Անկյունակ ճաղաշարի վաքի վրա
գծ․մ/կգ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</si>
</sst>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"/>
    <numFmt numFmtId="167" formatCode="00"/>
    <numFmt numFmtId="168" formatCode="#,##0.0"/>
    <numFmt numFmtId="169" formatCode="000000"/>
    <numFmt numFmtId="170" formatCode="0\+00"/>
  </numFmts>
  <fonts count="79">
    <font>
      <sz val="10"/>
      <name val="Arial"/>
      <family val="2"/>
      <charset val="204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0"/>
      <name val="Arial"/>
      <family val="2"/>
    </font>
    <font>
      <b/>
      <sz val="10"/>
      <name val="Arial Unicode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1"/>
      <name val="Arial"/>
      <family val="2"/>
      <scheme val="minor"/>
    </font>
    <font>
      <sz val="10"/>
      <name val="Helv"/>
      <charset val="204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LatArm"/>
    </font>
    <font>
      <b/>
      <sz val="10"/>
      <name val="Times Armenian"/>
      <family val="1"/>
      <charset val="204"/>
    </font>
    <font>
      <sz val="10"/>
      <name val="Times Armenian"/>
      <family val="1"/>
      <charset val="204"/>
    </font>
    <font>
      <b/>
      <i/>
      <sz val="10"/>
      <name val="Times Armenian"/>
      <family val="1"/>
      <charset val="204"/>
    </font>
    <font>
      <sz val="12"/>
      <name val="Times Armenian"/>
      <family val="1"/>
      <charset val="204"/>
    </font>
    <font>
      <sz val="9"/>
      <name val="Times Armenian"/>
      <family val="1"/>
      <charset val="204"/>
    </font>
    <font>
      <sz val="10"/>
      <name val="Arial"/>
      <family val="2"/>
      <charset val="204"/>
    </font>
    <font>
      <b/>
      <u/>
      <sz val="10"/>
      <name val="Times Armenian"/>
      <family val="1"/>
      <charset val="204"/>
    </font>
    <font>
      <b/>
      <u/>
      <sz val="12"/>
      <name val="Times Armenian"/>
      <family val="1"/>
      <charset val="204"/>
    </font>
    <font>
      <i/>
      <u/>
      <sz val="10"/>
      <name val="Times Armenian"/>
      <family val="1"/>
      <charset val="204"/>
    </font>
    <font>
      <sz val="10"/>
      <name val="Arial"/>
      <family val="2"/>
    </font>
    <font>
      <sz val="12"/>
      <name val="Arial Unicode"/>
      <family val="2"/>
    </font>
    <font>
      <sz val="10"/>
      <name val="Arial Unicode"/>
      <family val="2"/>
      <charset val="204"/>
    </font>
    <font>
      <sz val="12"/>
      <name val="Arial Unicode"/>
      <family val="2"/>
      <charset val="204"/>
    </font>
    <font>
      <b/>
      <sz val="11"/>
      <name val="Arial Unicode"/>
      <family val="2"/>
      <charset val="204"/>
    </font>
    <font>
      <b/>
      <i/>
      <sz val="10"/>
      <name val="Arial Unicode"/>
      <family val="2"/>
      <charset val="204"/>
    </font>
    <font>
      <i/>
      <sz val="12"/>
      <name val="Arial Unicode"/>
      <family val="2"/>
      <charset val="204"/>
    </font>
    <font>
      <sz val="11"/>
      <name val="Arial Unicode"/>
      <family val="2"/>
      <charset val="204"/>
    </font>
    <font>
      <sz val="9"/>
      <name val="Arial Unicode"/>
      <family val="2"/>
      <charset val="204"/>
    </font>
    <font>
      <b/>
      <sz val="13"/>
      <name val="Arial Unicode"/>
      <family val="2"/>
      <charset val="204"/>
    </font>
    <font>
      <b/>
      <u/>
      <sz val="10"/>
      <name val="Arial Unicode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vertAlign val="superscript"/>
      <sz val="10"/>
      <name val="GHEA Grapalat"/>
      <family val="3"/>
    </font>
    <font>
      <b/>
      <i/>
      <sz val="10"/>
      <name val="GHEA Grapalat"/>
      <family val="3"/>
    </font>
    <font>
      <b/>
      <sz val="13"/>
      <name val="GHEA Grapalat"/>
      <family val="3"/>
    </font>
    <font>
      <sz val="9"/>
      <name val="GHEA Grapalat"/>
      <family val="3"/>
    </font>
    <font>
      <b/>
      <i/>
      <sz val="10"/>
      <color indexed="8"/>
      <name val="GHEA Grapalat"/>
      <family val="3"/>
    </font>
    <font>
      <b/>
      <sz val="11"/>
      <name val="GHEA Grapalat"/>
      <family val="3"/>
    </font>
    <font>
      <b/>
      <u/>
      <sz val="10"/>
      <name val="GHEA Grapalat"/>
      <family val="3"/>
    </font>
    <font>
      <b/>
      <u/>
      <sz val="12"/>
      <name val="GHEA Grapalat"/>
      <family val="3"/>
    </font>
    <font>
      <b/>
      <sz val="8"/>
      <name val="GHEA Grapalat"/>
      <family val="3"/>
    </font>
    <font>
      <sz val="11"/>
      <name val="GHEA Grapalat"/>
      <family val="3"/>
    </font>
    <font>
      <b/>
      <sz val="9"/>
      <name val="GHEA Grapalat"/>
      <family val="3"/>
    </font>
    <font>
      <b/>
      <vertAlign val="superscript"/>
      <sz val="9"/>
      <name val="GHEA Grapalat"/>
      <family val="3"/>
    </font>
    <font>
      <b/>
      <i/>
      <sz val="9"/>
      <color indexed="8"/>
      <name val="GHEA Grapalat"/>
      <family val="3"/>
    </font>
    <font>
      <b/>
      <i/>
      <sz val="9"/>
      <name val="GHEA Grapalat"/>
      <family val="3"/>
    </font>
    <font>
      <b/>
      <sz val="10"/>
      <color theme="1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vertAlign val="superscript"/>
      <sz val="10"/>
      <color theme="1"/>
      <name val="GHEA Grapalat"/>
      <family val="3"/>
    </font>
    <font>
      <b/>
      <vertAlign val="subscript"/>
      <sz val="10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4">
    <xf numFmtId="0" fontId="0" fillId="0" borderId="0"/>
    <xf numFmtId="0" fontId="8" fillId="0" borderId="0"/>
    <xf numFmtId="0" fontId="8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9" fontId="8" fillId="0" borderId="0" applyFont="0" applyFill="0" applyBorder="0" applyAlignment="0" applyProtection="0"/>
    <xf numFmtId="0" fontId="14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5" fillId="7" borderId="6" applyNumberFormat="0" applyAlignment="0" applyProtection="0"/>
    <xf numFmtId="0" fontId="16" fillId="20" borderId="7" applyNumberFormat="0" applyAlignment="0" applyProtection="0"/>
    <xf numFmtId="0" fontId="17" fillId="20" borderId="6" applyNumberFormat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21" borderId="12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10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8" fillId="23" borderId="13" applyNumberFormat="0" applyFont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29" fillId="4" borderId="0" applyNumberFormat="0" applyBorder="0" applyAlignment="0" applyProtection="0"/>
    <xf numFmtId="0" fontId="30" fillId="0" borderId="0"/>
    <xf numFmtId="0" fontId="8" fillId="0" borderId="0"/>
    <xf numFmtId="0" fontId="10" fillId="0" borderId="0"/>
    <xf numFmtId="165" fontId="10" fillId="0" borderId="0" applyFont="0" applyFill="0" applyBorder="0" applyAlignment="0" applyProtection="0"/>
    <xf numFmtId="0" fontId="31" fillId="0" borderId="0"/>
    <xf numFmtId="165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3" fillId="0" borderId="0"/>
    <xf numFmtId="0" fontId="10" fillId="0" borderId="0"/>
    <xf numFmtId="0" fontId="5" fillId="0" borderId="0"/>
    <xf numFmtId="0" fontId="10" fillId="0" borderId="0" applyFont="0" applyFill="0" applyBorder="0" applyAlignment="0" applyProtection="0"/>
    <xf numFmtId="2" fontId="32" fillId="0" borderId="1" applyFill="0" applyBorder="0" applyAlignment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33" fillId="0" borderId="0"/>
    <xf numFmtId="0" fontId="4" fillId="0" borderId="0"/>
    <xf numFmtId="0" fontId="34" fillId="0" borderId="0"/>
    <xf numFmtId="0" fontId="35" fillId="0" borderId="0"/>
    <xf numFmtId="0" fontId="3" fillId="0" borderId="0"/>
    <xf numFmtId="0" fontId="41" fillId="0" borderId="0"/>
    <xf numFmtId="0" fontId="2" fillId="0" borderId="0"/>
    <xf numFmtId="0" fontId="8" fillId="0" borderId="0"/>
    <xf numFmtId="0" fontId="45" fillId="0" borderId="0"/>
    <xf numFmtId="0" fontId="10" fillId="0" borderId="0"/>
    <xf numFmtId="0" fontId="8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</cellStyleXfs>
  <cellXfs count="293">
    <xf numFmtId="0" fontId="0" fillId="0" borderId="0" xfId="0"/>
    <xf numFmtId="0" fontId="36" fillId="0" borderId="0" xfId="2" applyFont="1" applyBorder="1" applyAlignment="1">
      <alignment vertical="center" wrapText="1"/>
    </xf>
    <xf numFmtId="0" fontId="39" fillId="0" borderId="0" xfId="82" applyFont="1" applyBorder="1"/>
    <xf numFmtId="2" fontId="39" fillId="0" borderId="0" xfId="82" applyNumberFormat="1" applyFont="1" applyBorder="1"/>
    <xf numFmtId="0" fontId="42" fillId="0" borderId="0" xfId="2" applyFont="1" applyAlignment="1">
      <alignment vertical="center"/>
    </xf>
    <xf numFmtId="0" fontId="37" fillId="0" borderId="0" xfId="82" applyFont="1" applyBorder="1"/>
    <xf numFmtId="0" fontId="37" fillId="0" borderId="0" xfId="1" applyFont="1"/>
    <xf numFmtId="0" fontId="38" fillId="0" borderId="0" xfId="50" applyFont="1" applyAlignment="1">
      <alignment vertical="center"/>
    </xf>
    <xf numFmtId="0" fontId="39" fillId="0" borderId="0" xfId="83" applyFont="1" applyBorder="1"/>
    <xf numFmtId="2" fontId="39" fillId="0" borderId="0" xfId="83" applyNumberFormat="1" applyFont="1" applyBorder="1"/>
    <xf numFmtId="0" fontId="39" fillId="0" borderId="0" xfId="52" applyFont="1" applyBorder="1" applyAlignment="1">
      <alignment vertical="center"/>
    </xf>
    <xf numFmtId="0" fontId="43" fillId="0" borderId="0" xfId="52" applyFont="1" applyAlignment="1">
      <alignment vertical="center"/>
    </xf>
    <xf numFmtId="0" fontId="44" fillId="0" borderId="0" xfId="52" applyFont="1" applyAlignment="1">
      <alignment vertical="center" wrapText="1"/>
    </xf>
    <xf numFmtId="0" fontId="38" fillId="0" borderId="0" xfId="52" applyFont="1" applyAlignment="1">
      <alignment vertical="center"/>
    </xf>
    <xf numFmtId="0" fontId="39" fillId="0" borderId="0" xfId="47" applyFont="1" applyBorder="1" applyAlignment="1">
      <alignment vertical="center"/>
    </xf>
    <xf numFmtId="0" fontId="37" fillId="0" borderId="0" xfId="52" applyFont="1"/>
    <xf numFmtId="0" fontId="39" fillId="0" borderId="0" xfId="83" applyFont="1" applyBorder="1" applyAlignment="1">
      <alignment horizontal="left"/>
    </xf>
    <xf numFmtId="0" fontId="40" fillId="0" borderId="0" xfId="82" applyFont="1" applyBorder="1"/>
    <xf numFmtId="0" fontId="46" fillId="0" borderId="0" xfId="82" applyFont="1" applyBorder="1"/>
    <xf numFmtId="0" fontId="46" fillId="0" borderId="0" xfId="100" applyFont="1" applyBorder="1" applyAlignment="1">
      <alignment vertical="center"/>
    </xf>
    <xf numFmtId="166" fontId="46" fillId="0" borderId="0" xfId="82" applyNumberFormat="1" applyFont="1" applyBorder="1"/>
    <xf numFmtId="2" fontId="46" fillId="0" borderId="0" xfId="82" applyNumberFormat="1" applyFont="1" applyBorder="1"/>
    <xf numFmtId="49" fontId="46" fillId="0" borderId="0" xfId="82" applyNumberFormat="1" applyFont="1" applyBorder="1"/>
    <xf numFmtId="0" fontId="47" fillId="0" borderId="0" xfId="1" applyFont="1"/>
    <xf numFmtId="0" fontId="48" fillId="0" borderId="0" xfId="50" applyFont="1" applyBorder="1" applyAlignment="1">
      <alignment vertical="center"/>
    </xf>
    <xf numFmtId="0" fontId="48" fillId="0" borderId="0" xfId="1" applyFont="1" applyBorder="1" applyAlignment="1">
      <alignment vertical="center"/>
    </xf>
    <xf numFmtId="0" fontId="49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8" fillId="0" borderId="0" xfId="82" applyFont="1" applyBorder="1"/>
    <xf numFmtId="0" fontId="50" fillId="0" borderId="0" xfId="50" applyFont="1" applyAlignment="1">
      <alignment vertical="center"/>
    </xf>
    <xf numFmtId="0" fontId="47" fillId="0" borderId="0" xfId="1" applyFont="1" applyAlignment="1">
      <alignment horizontal="center" vertical="center"/>
    </xf>
    <xf numFmtId="0" fontId="52" fillId="0" borderId="0" xfId="1" applyFont="1" applyBorder="1" applyAlignment="1">
      <alignment horizontal="left"/>
    </xf>
    <xf numFmtId="0" fontId="9" fillId="0" borderId="0" xfId="50" applyFont="1" applyAlignment="1">
      <alignment vertical="center" wrapText="1"/>
    </xf>
    <xf numFmtId="0" fontId="55" fillId="0" borderId="0" xfId="1" applyFont="1" applyAlignment="1">
      <alignment horizontal="left"/>
    </xf>
    <xf numFmtId="0" fontId="51" fillId="0" borderId="0" xfId="1" applyFont="1" applyBorder="1" applyAlignment="1">
      <alignment vertical="center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47" fillId="0" borderId="1" xfId="1" applyFont="1" applyBorder="1" applyAlignment="1">
      <alignment horizontal="center" vertical="center" wrapText="1"/>
    </xf>
    <xf numFmtId="166" fontId="47" fillId="0" borderId="1" xfId="1" applyNumberFormat="1" applyFont="1" applyBorder="1" applyAlignment="1">
      <alignment horizontal="center" vertical="center" wrapText="1"/>
    </xf>
    <xf numFmtId="0" fontId="50" fillId="0" borderId="0" xfId="1" applyFont="1" applyBorder="1" applyAlignment="1">
      <alignment horizontal="left" vertical="center"/>
    </xf>
    <xf numFmtId="0" fontId="50" fillId="0" borderId="0" xfId="1" applyFont="1" applyBorder="1" applyAlignment="1">
      <alignment horizontal="center" vertical="center"/>
    </xf>
    <xf numFmtId="0" fontId="47" fillId="0" borderId="0" xfId="1" applyFont="1" applyBorder="1" applyAlignment="1">
      <alignment horizontal="center" vertical="center" wrapText="1"/>
    </xf>
    <xf numFmtId="0" fontId="52" fillId="0" borderId="0" xfId="1" applyFont="1" applyBorder="1" applyAlignment="1"/>
    <xf numFmtId="0" fontId="47" fillId="0" borderId="0" xfId="50" applyFont="1" applyAlignment="1">
      <alignment horizontal="center" vertical="center"/>
    </xf>
    <xf numFmtId="0" fontId="58" fillId="0" borderId="0" xfId="82" applyFont="1" applyBorder="1"/>
    <xf numFmtId="0" fontId="57" fillId="0" borderId="0" xfId="83" applyFont="1" applyBorder="1"/>
    <xf numFmtId="0" fontId="62" fillId="0" borderId="0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49" fontId="56" fillId="0" borderId="0" xfId="0" applyNumberFormat="1" applyFont="1" applyBorder="1" applyAlignment="1">
      <alignment horizontal="center" vertical="center"/>
    </xf>
    <xf numFmtId="169" fontId="56" fillId="0" borderId="0" xfId="0" applyNumberFormat="1" applyFont="1" applyBorder="1" applyAlignment="1">
      <alignment horizontal="center" vertical="center"/>
    </xf>
    <xf numFmtId="0" fontId="59" fillId="0" borderId="0" xfId="2" applyFont="1" applyAlignment="1">
      <alignment vertical="center" wrapText="1"/>
    </xf>
    <xf numFmtId="0" fontId="57" fillId="0" borderId="0" xfId="0" applyFont="1" applyBorder="1" applyAlignment="1">
      <alignment vertical="center"/>
    </xf>
    <xf numFmtId="0" fontId="58" fillId="0" borderId="1" xfId="0" applyFont="1" applyBorder="1" applyAlignment="1">
      <alignment horizontal="center" vertical="center"/>
    </xf>
    <xf numFmtId="49" fontId="58" fillId="0" borderId="1" xfId="0" applyNumberFormat="1" applyFont="1" applyBorder="1" applyAlignment="1">
      <alignment horizontal="center" vertical="center"/>
    </xf>
    <xf numFmtId="2" fontId="57" fillId="0" borderId="0" xfId="83" applyNumberFormat="1" applyFont="1" applyBorder="1"/>
    <xf numFmtId="1" fontId="59" fillId="0" borderId="19" xfId="0" applyNumberFormat="1" applyFont="1" applyBorder="1" applyAlignment="1">
      <alignment horizontal="center" vertical="center"/>
    </xf>
    <xf numFmtId="0" fontId="59" fillId="0" borderId="19" xfId="0" applyNumberFormat="1" applyFont="1" applyBorder="1" applyAlignment="1">
      <alignment horizontal="center" vertical="center"/>
    </xf>
    <xf numFmtId="49" fontId="59" fillId="0" borderId="19" xfId="0" applyNumberFormat="1" applyFont="1" applyBorder="1" applyAlignment="1">
      <alignment horizontal="center" vertical="center"/>
    </xf>
    <xf numFmtId="2" fontId="59" fillId="0" borderId="19" xfId="0" applyNumberFormat="1" applyFont="1" applyBorder="1" applyAlignment="1">
      <alignment horizontal="center" vertical="center"/>
    </xf>
    <xf numFmtId="166" fontId="59" fillId="0" borderId="19" xfId="0" applyNumberFormat="1" applyFont="1" applyBorder="1" applyAlignment="1">
      <alignment horizontal="center" vertical="center"/>
    </xf>
    <xf numFmtId="0" fontId="64" fillId="0" borderId="0" xfId="0" applyFont="1" applyBorder="1" applyAlignment="1">
      <alignment horizontal="center" vertical="center"/>
    </xf>
    <xf numFmtId="1" fontId="59" fillId="0" borderId="0" xfId="0" applyNumberFormat="1" applyFont="1" applyBorder="1" applyAlignment="1">
      <alignment horizontal="center" vertical="center"/>
    </xf>
    <xf numFmtId="0" fontId="59" fillId="0" borderId="0" xfId="0" applyNumberFormat="1" applyFont="1" applyBorder="1" applyAlignment="1">
      <alignment horizontal="center" vertical="center"/>
    </xf>
    <xf numFmtId="49" fontId="59" fillId="0" borderId="0" xfId="0" applyNumberFormat="1" applyFont="1" applyBorder="1" applyAlignment="1">
      <alignment horizontal="center" vertical="center"/>
    </xf>
    <xf numFmtId="2" fontId="59" fillId="0" borderId="0" xfId="0" applyNumberFormat="1" applyFont="1" applyBorder="1" applyAlignment="1">
      <alignment horizontal="center" vertical="center"/>
    </xf>
    <xf numFmtId="166" fontId="59" fillId="0" borderId="0" xfId="0" applyNumberFormat="1" applyFont="1" applyBorder="1" applyAlignment="1">
      <alignment horizontal="center" vertical="center"/>
    </xf>
    <xf numFmtId="0" fontId="58" fillId="0" borderId="0" xfId="0" applyFont="1"/>
    <xf numFmtId="0" fontId="58" fillId="0" borderId="0" xfId="82" applyNumberFormat="1" applyFont="1" applyBorder="1"/>
    <xf numFmtId="49" fontId="57" fillId="0" borderId="0" xfId="83" applyNumberFormat="1" applyFont="1" applyBorder="1"/>
    <xf numFmtId="169" fontId="57" fillId="0" borderId="0" xfId="83" applyNumberFormat="1" applyFont="1" applyBorder="1"/>
    <xf numFmtId="0" fontId="39" fillId="0" borderId="0" xfId="82" applyNumberFormat="1" applyFont="1" applyBorder="1" applyAlignment="1">
      <alignment vertical="center"/>
    </xf>
    <xf numFmtId="0" fontId="42" fillId="0" borderId="0" xfId="2" applyFont="1" applyAlignment="1">
      <alignment vertical="center" wrapText="1"/>
    </xf>
    <xf numFmtId="0" fontId="39" fillId="0" borderId="0" xfId="0" applyFont="1" applyBorder="1" applyAlignment="1">
      <alignment vertical="center"/>
    </xf>
    <xf numFmtId="0" fontId="37" fillId="0" borderId="0" xfId="82" applyNumberFormat="1" applyFont="1" applyBorder="1"/>
    <xf numFmtId="49" fontId="37" fillId="0" borderId="0" xfId="82" applyNumberFormat="1" applyFont="1" applyBorder="1"/>
    <xf numFmtId="0" fontId="37" fillId="0" borderId="0" xfId="82" applyNumberFormat="1" applyFont="1" applyBorder="1" applyAlignment="1">
      <alignment horizontal="center"/>
    </xf>
    <xf numFmtId="0" fontId="39" fillId="0" borderId="0" xfId="82" applyNumberFormat="1" applyFont="1" applyBorder="1"/>
    <xf numFmtId="49" fontId="39" fillId="0" borderId="0" xfId="82" applyNumberFormat="1" applyFont="1" applyBorder="1"/>
    <xf numFmtId="0" fontId="39" fillId="0" borderId="0" xfId="82" applyNumberFormat="1" applyFont="1" applyBorder="1" applyAlignment="1">
      <alignment horizontal="left"/>
    </xf>
    <xf numFmtId="0" fontId="59" fillId="0" borderId="1" xfId="0" applyFont="1" applyBorder="1" applyAlignment="1">
      <alignment horizontal="center" vertical="center"/>
    </xf>
    <xf numFmtId="0" fontId="57" fillId="0" borderId="0" xfId="82" applyFont="1" applyBorder="1"/>
    <xf numFmtId="0" fontId="66" fillId="0" borderId="0" xfId="2" applyFont="1" applyAlignment="1">
      <alignment vertical="center"/>
    </xf>
    <xf numFmtId="0" fontId="66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63" fillId="0" borderId="1" xfId="0" applyFont="1" applyBorder="1" applyAlignment="1">
      <alignment horizontal="center" vertical="center" wrapText="1"/>
    </xf>
    <xf numFmtId="0" fontId="59" fillId="0" borderId="0" xfId="82" applyFont="1" applyBorder="1"/>
    <xf numFmtId="0" fontId="58" fillId="0" borderId="0" xfId="0" applyFont="1" applyBorder="1"/>
    <xf numFmtId="0" fontId="58" fillId="0" borderId="0" xfId="0" applyFont="1" applyBorder="1" applyAlignment="1">
      <alignment horizontal="center" vertical="center"/>
    </xf>
    <xf numFmtId="2" fontId="57" fillId="0" borderId="0" xfId="82" applyNumberFormat="1" applyFont="1" applyBorder="1" applyAlignment="1">
      <alignment wrapText="1"/>
    </xf>
    <xf numFmtId="0" fontId="58" fillId="0" borderId="0" xfId="82" applyFont="1" applyBorder="1" applyAlignment="1">
      <alignment vertical="center"/>
    </xf>
    <xf numFmtId="2" fontId="58" fillId="0" borderId="0" xfId="82" applyNumberFormat="1" applyFont="1" applyBorder="1" applyAlignment="1">
      <alignment vertical="center"/>
    </xf>
    <xf numFmtId="2" fontId="57" fillId="0" borderId="0" xfId="82" applyNumberFormat="1" applyFont="1" applyBorder="1"/>
    <xf numFmtId="0" fontId="70" fillId="0" borderId="1" xfId="0" applyFont="1" applyBorder="1" applyAlignment="1">
      <alignment horizontal="center" vertical="center" wrapText="1"/>
    </xf>
    <xf numFmtId="0" fontId="63" fillId="0" borderId="4" xfId="0" applyFont="1" applyBorder="1" applyAlignment="1">
      <alignment horizontal="center" vertical="center" wrapText="1"/>
    </xf>
    <xf numFmtId="49" fontId="63" fillId="0" borderId="4" xfId="0" applyNumberFormat="1" applyFont="1" applyBorder="1" applyAlignment="1">
      <alignment horizontal="center" vertical="center" wrapText="1"/>
    </xf>
    <xf numFmtId="170" fontId="63" fillId="0" borderId="4" xfId="0" applyNumberFormat="1" applyFont="1" applyBorder="1" applyAlignment="1">
      <alignment horizontal="center" vertical="center" wrapText="1"/>
    </xf>
    <xf numFmtId="1" fontId="63" fillId="0" borderId="4" xfId="0" applyNumberFormat="1" applyFont="1" applyBorder="1" applyAlignment="1">
      <alignment horizontal="center" vertical="center" wrapText="1"/>
    </xf>
    <xf numFmtId="1" fontId="63" fillId="0" borderId="1" xfId="0" applyNumberFormat="1" applyFont="1" applyBorder="1" applyAlignment="1">
      <alignment horizontal="center" vertical="center" wrapText="1"/>
    </xf>
    <xf numFmtId="0" fontId="53" fillId="0" borderId="1" xfId="167" applyFont="1" applyBorder="1" applyAlignment="1">
      <alignment horizontal="center" vertical="center" wrapText="1"/>
    </xf>
    <xf numFmtId="166" fontId="63" fillId="0" borderId="4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1" fontId="73" fillId="0" borderId="19" xfId="0" applyNumberFormat="1" applyFont="1" applyBorder="1" applyAlignment="1">
      <alignment horizontal="center" vertical="center" wrapText="1"/>
    </xf>
    <xf numFmtId="166" fontId="73" fillId="0" borderId="19" xfId="0" applyNumberFormat="1" applyFont="1" applyBorder="1" applyAlignment="1">
      <alignment horizontal="center" vertical="center" wrapText="1"/>
    </xf>
    <xf numFmtId="49" fontId="73" fillId="0" borderId="19" xfId="0" applyNumberFormat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58" fillId="0" borderId="1" xfId="1" applyFont="1" applyBorder="1" applyAlignment="1">
      <alignment horizontal="center" vertical="center"/>
    </xf>
    <xf numFmtId="170" fontId="58" fillId="0" borderId="1" xfId="41" applyNumberFormat="1" applyFont="1" applyBorder="1" applyAlignment="1">
      <alignment horizontal="center" vertical="center"/>
    </xf>
    <xf numFmtId="0" fontId="58" fillId="0" borderId="1" xfId="41" applyFont="1" applyBorder="1" applyAlignment="1">
      <alignment horizontal="center" vertical="center"/>
    </xf>
    <xf numFmtId="166" fontId="58" fillId="0" borderId="1" xfId="41" applyNumberFormat="1" applyFont="1" applyBorder="1" applyAlignment="1">
      <alignment horizontal="center" vertical="center"/>
    </xf>
    <xf numFmtId="1" fontId="58" fillId="0" borderId="1" xfId="41" applyNumberFormat="1" applyFont="1" applyBorder="1" applyAlignment="1">
      <alignment horizontal="center" vertical="center"/>
    </xf>
    <xf numFmtId="49" fontId="58" fillId="0" borderId="1" xfId="1" applyNumberFormat="1" applyFont="1" applyBorder="1" applyAlignment="1">
      <alignment horizontal="center" vertical="center"/>
    </xf>
    <xf numFmtId="166" fontId="58" fillId="0" borderId="1" xfId="1" applyNumberFormat="1" applyFont="1" applyBorder="1" applyAlignment="1">
      <alignment horizontal="center" vertical="center"/>
    </xf>
    <xf numFmtId="170" fontId="58" fillId="0" borderId="1" xfId="52" applyNumberFormat="1" applyFont="1" applyBorder="1" applyAlignment="1">
      <alignment horizontal="center" vertical="center"/>
    </xf>
    <xf numFmtId="0" fontId="58" fillId="0" borderId="1" xfId="52" applyFont="1" applyBorder="1" applyAlignment="1">
      <alignment vertical="center"/>
    </xf>
    <xf numFmtId="166" fontId="58" fillId="0" borderId="1" xfId="52" applyNumberFormat="1" applyFont="1" applyBorder="1" applyAlignment="1">
      <alignment horizontal="center" vertical="center"/>
    </xf>
    <xf numFmtId="1" fontId="58" fillId="0" borderId="1" xfId="52" applyNumberFormat="1" applyFont="1" applyBorder="1" applyAlignment="1">
      <alignment horizontal="center" vertical="center"/>
    </xf>
    <xf numFmtId="2" fontId="58" fillId="0" borderId="1" xfId="41" applyNumberFormat="1" applyFont="1" applyBorder="1" applyAlignment="1">
      <alignment horizontal="center" vertical="center"/>
    </xf>
    <xf numFmtId="166" fontId="58" fillId="0" borderId="1" xfId="82" applyNumberFormat="1" applyFont="1" applyBorder="1" applyAlignment="1">
      <alignment horizontal="center" vertical="center"/>
    </xf>
    <xf numFmtId="0" fontId="61" fillId="0" borderId="0" xfId="1" applyFont="1" applyBorder="1" applyAlignment="1">
      <alignment horizontal="left" vertical="center"/>
    </xf>
    <xf numFmtId="166" fontId="58" fillId="0" borderId="0" xfId="1" applyNumberFormat="1" applyFont="1" applyBorder="1" applyAlignment="1">
      <alignment horizontal="center" vertical="center"/>
    </xf>
    <xf numFmtId="49" fontId="61" fillId="0" borderId="0" xfId="1" applyNumberFormat="1" applyFont="1" applyBorder="1" applyAlignment="1">
      <alignment horizontal="center" vertical="center"/>
    </xf>
    <xf numFmtId="166" fontId="61" fillId="0" borderId="0" xfId="1" applyNumberFormat="1" applyFont="1" applyBorder="1" applyAlignment="1">
      <alignment horizontal="center" vertical="center"/>
    </xf>
    <xf numFmtId="0" fontId="61" fillId="0" borderId="0" xfId="52" applyFont="1" applyBorder="1" applyAlignment="1">
      <alignment horizontal="center" vertical="center"/>
    </xf>
    <xf numFmtId="0" fontId="58" fillId="0" borderId="1" xfId="0" applyNumberFormat="1" applyFont="1" applyBorder="1" applyAlignment="1">
      <alignment horizontal="center" vertical="center" wrapText="1"/>
    </xf>
    <xf numFmtId="1" fontId="58" fillId="0" borderId="1" xfId="0" applyNumberFormat="1" applyFont="1" applyBorder="1" applyAlignment="1">
      <alignment horizontal="center" vertical="center"/>
    </xf>
    <xf numFmtId="0" fontId="58" fillId="0" borderId="1" xfId="0" applyNumberFormat="1" applyFont="1" applyBorder="1" applyAlignment="1">
      <alignment horizontal="center" vertical="center"/>
    </xf>
    <xf numFmtId="0" fontId="59" fillId="0" borderId="23" xfId="0" applyNumberFormat="1" applyFont="1" applyBorder="1" applyAlignment="1">
      <alignment vertical="center" wrapText="1"/>
    </xf>
    <xf numFmtId="0" fontId="59" fillId="0" borderId="5" xfId="0" applyNumberFormat="1" applyFont="1" applyBorder="1" applyAlignment="1">
      <alignment horizontal="center" vertical="center" wrapText="1"/>
    </xf>
    <xf numFmtId="0" fontId="59" fillId="0" borderId="5" xfId="0" applyNumberFormat="1" applyFont="1" applyBorder="1" applyAlignment="1">
      <alignment horizontal="center" vertical="center"/>
    </xf>
    <xf numFmtId="49" fontId="59" fillId="0" borderId="22" xfId="0" applyNumberFormat="1" applyFont="1" applyBorder="1" applyAlignment="1">
      <alignment vertical="center"/>
    </xf>
    <xf numFmtId="0" fontId="58" fillId="0" borderId="4" xfId="52" applyFont="1" applyBorder="1" applyAlignment="1">
      <alignment horizontal="center" vertical="center"/>
    </xf>
    <xf numFmtId="0" fontId="68" fillId="0" borderId="1" xfId="52" applyFont="1" applyBorder="1" applyAlignment="1">
      <alignment horizontal="center" vertical="center"/>
    </xf>
    <xf numFmtId="170" fontId="58" fillId="0" borderId="4" xfId="52" applyNumberFormat="1" applyFont="1" applyBorder="1" applyAlignment="1">
      <alignment horizontal="center" vertical="center"/>
    </xf>
    <xf numFmtId="1" fontId="58" fillId="0" borderId="4" xfId="52" applyNumberFormat="1" applyFont="1" applyBorder="1" applyAlignment="1">
      <alignment horizontal="center" vertical="center"/>
    </xf>
    <xf numFmtId="49" fontId="58" fillId="0" borderId="4" xfId="52" applyNumberFormat="1" applyFont="1" applyBorder="1" applyAlignment="1">
      <alignment horizontal="center" vertical="center"/>
    </xf>
    <xf numFmtId="2" fontId="58" fillId="0" borderId="4" xfId="52" applyNumberFormat="1" applyFont="1" applyBorder="1" applyAlignment="1">
      <alignment horizontal="center" vertical="center"/>
    </xf>
    <xf numFmtId="0" fontId="59" fillId="0" borderId="19" xfId="52" applyFont="1" applyBorder="1" applyAlignment="1">
      <alignment horizontal="center" vertical="center"/>
    </xf>
    <xf numFmtId="0" fontId="75" fillId="0" borderId="0" xfId="52" applyFont="1" applyBorder="1" applyAlignment="1">
      <alignment horizontal="center" vertical="center"/>
    </xf>
    <xf numFmtId="0" fontId="76" fillId="0" borderId="0" xfId="83" applyFont="1" applyBorder="1"/>
    <xf numFmtId="0" fontId="76" fillId="0" borderId="0" xfId="52" applyFont="1"/>
    <xf numFmtId="0" fontId="61" fillId="0" borderId="0" xfId="52" applyFont="1"/>
    <xf numFmtId="0" fontId="65" fillId="0" borderId="0" xfId="52" applyFont="1" applyBorder="1" applyAlignment="1">
      <alignment horizontal="center" vertical="center"/>
    </xf>
    <xf numFmtId="0" fontId="69" fillId="0" borderId="0" xfId="52" applyFont="1" applyBorder="1" applyAlignment="1">
      <alignment horizontal="center" vertical="center"/>
    </xf>
    <xf numFmtId="0" fontId="69" fillId="0" borderId="0" xfId="52" applyFont="1" applyAlignment="1">
      <alignment horizontal="center" vertical="center"/>
    </xf>
    <xf numFmtId="0" fontId="75" fillId="0" borderId="0" xfId="52" applyFont="1" applyAlignment="1">
      <alignment horizontal="center" vertical="center"/>
    </xf>
    <xf numFmtId="0" fontId="65" fillId="0" borderId="0" xfId="52" applyFont="1"/>
    <xf numFmtId="0" fontId="69" fillId="0" borderId="0" xfId="83" applyFont="1" applyBorder="1"/>
    <xf numFmtId="0" fontId="69" fillId="0" borderId="0" xfId="52" applyFont="1" applyBorder="1" applyAlignment="1">
      <alignment horizontal="center"/>
    </xf>
    <xf numFmtId="1" fontId="59" fillId="0" borderId="19" xfId="52" applyNumberFormat="1" applyFont="1" applyBorder="1" applyAlignment="1">
      <alignment horizontal="center" vertical="center"/>
    </xf>
    <xf numFmtId="2" fontId="59" fillId="0" borderId="19" xfId="52" applyNumberFormat="1" applyFont="1" applyBorder="1" applyAlignment="1">
      <alignment horizontal="center" vertical="center"/>
    </xf>
    <xf numFmtId="0" fontId="39" fillId="0" borderId="0" xfId="200" applyFont="1" applyBorder="1" applyAlignment="1">
      <alignment vertical="center"/>
    </xf>
    <xf numFmtId="0" fontId="59" fillId="0" borderId="1" xfId="201" applyFont="1" applyBorder="1" applyAlignment="1">
      <alignment horizontal="center"/>
    </xf>
    <xf numFmtId="0" fontId="58" fillId="0" borderId="1" xfId="201" applyFont="1" applyBorder="1" applyAlignment="1">
      <alignment horizontal="center" vertical="center"/>
    </xf>
    <xf numFmtId="49" fontId="58" fillId="0" borderId="1" xfId="201" applyNumberFormat="1" applyFont="1" applyBorder="1" applyAlignment="1">
      <alignment horizontal="center"/>
    </xf>
    <xf numFmtId="0" fontId="61" fillId="0" borderId="19" xfId="200" applyFont="1" applyBorder="1" applyAlignment="1">
      <alignment horizontal="center" vertical="center"/>
    </xf>
    <xf numFmtId="0" fontId="58" fillId="0" borderId="19" xfId="200" applyFont="1" applyBorder="1" applyAlignment="1">
      <alignment horizontal="center" vertical="center" wrapText="1"/>
    </xf>
    <xf numFmtId="0" fontId="59" fillId="0" borderId="4" xfId="52" applyFont="1" applyBorder="1" applyAlignment="1">
      <alignment horizontal="center" vertical="center" wrapText="1"/>
    </xf>
    <xf numFmtId="0" fontId="59" fillId="0" borderId="4" xfId="52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/>
    </xf>
    <xf numFmtId="0" fontId="59" fillId="0" borderId="4" xfId="1" applyFont="1" applyBorder="1" applyAlignment="1">
      <alignment horizontal="center" vertical="center"/>
    </xf>
    <xf numFmtId="0" fontId="59" fillId="0" borderId="4" xfId="1" applyFont="1" applyBorder="1" applyAlignment="1">
      <alignment horizontal="center" vertical="center" wrapText="1"/>
    </xf>
    <xf numFmtId="0" fontId="59" fillId="0" borderId="4" xfId="0" applyNumberFormat="1" applyFont="1" applyBorder="1" applyAlignment="1">
      <alignment horizontal="center" vertical="center" textRotation="90" wrapText="1"/>
    </xf>
    <xf numFmtId="0" fontId="59" fillId="0" borderId="4" xfId="0" applyNumberFormat="1" applyFont="1" applyBorder="1" applyAlignment="1">
      <alignment horizontal="left" vertical="center" textRotation="90" wrapText="1"/>
    </xf>
    <xf numFmtId="0" fontId="59" fillId="0" borderId="1" xfId="167" applyNumberFormat="1" applyFont="1" applyBorder="1" applyAlignment="1">
      <alignment horizontal="center"/>
    </xf>
    <xf numFmtId="170" fontId="58" fillId="0" borderId="1" xfId="0" applyNumberFormat="1" applyFont="1" applyBorder="1" applyAlignment="1">
      <alignment horizontal="center" vertical="center"/>
    </xf>
    <xf numFmtId="2" fontId="58" fillId="0" borderId="1" xfId="0" applyNumberFormat="1" applyFont="1" applyBorder="1" applyAlignment="1">
      <alignment horizontal="center" vertical="center"/>
    </xf>
    <xf numFmtId="0" fontId="59" fillId="0" borderId="1" xfId="1" applyFont="1" applyBorder="1" applyAlignment="1">
      <alignment horizontal="center" vertical="center"/>
    </xf>
    <xf numFmtId="2" fontId="73" fillId="0" borderId="19" xfId="0" applyNumberFormat="1" applyFont="1" applyBorder="1" applyAlignment="1">
      <alignment horizontal="center" vertical="center" wrapText="1"/>
    </xf>
    <xf numFmtId="166" fontId="58" fillId="0" borderId="1" xfId="1" applyNumberFormat="1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64" fillId="0" borderId="26" xfId="0" applyFont="1" applyBorder="1" applyAlignment="1">
      <alignment horizontal="left" vertical="center"/>
    </xf>
    <xf numFmtId="0" fontId="73" fillId="0" borderId="0" xfId="1" applyFont="1" applyAlignment="1">
      <alignment horizontal="center" vertical="top"/>
    </xf>
    <xf numFmtId="0" fontId="73" fillId="0" borderId="0" xfId="1" applyFont="1" applyAlignment="1">
      <alignment horizontal="center" vertical="center"/>
    </xf>
    <xf numFmtId="0" fontId="70" fillId="0" borderId="1" xfId="0" applyFont="1" applyBorder="1" applyAlignment="1">
      <alignment horizontal="center" vertical="center" wrapText="1"/>
    </xf>
    <xf numFmtId="0" fontId="58" fillId="0" borderId="25" xfId="0" applyNumberFormat="1" applyFont="1" applyBorder="1" applyAlignment="1">
      <alignment horizontal="center" vertical="center" wrapText="1"/>
    </xf>
    <xf numFmtId="1" fontId="58" fillId="0" borderId="20" xfId="0" applyNumberFormat="1" applyFont="1" applyBorder="1" applyAlignment="1">
      <alignment horizontal="center" vertical="center"/>
    </xf>
    <xf numFmtId="0" fontId="58" fillId="0" borderId="20" xfId="0" applyNumberFormat="1" applyFont="1" applyBorder="1" applyAlignment="1">
      <alignment horizontal="center" vertical="center" wrapText="1"/>
    </xf>
    <xf numFmtId="0" fontId="58" fillId="0" borderId="20" xfId="0" applyNumberFormat="1" applyFont="1" applyBorder="1" applyAlignment="1">
      <alignment horizontal="center" vertical="center"/>
    </xf>
    <xf numFmtId="49" fontId="58" fillId="0" borderId="27" xfId="0" applyNumberFormat="1" applyFont="1" applyBorder="1" applyAlignment="1">
      <alignment horizontal="center" vertical="center"/>
    </xf>
    <xf numFmtId="49" fontId="73" fillId="0" borderId="0" xfId="0" applyNumberFormat="1" applyFont="1" applyBorder="1" applyAlignment="1">
      <alignment horizontal="center" vertical="center" wrapText="1"/>
    </xf>
    <xf numFmtId="0" fontId="59" fillId="0" borderId="4" xfId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61" fillId="0" borderId="0" xfId="52" applyFont="1" applyBorder="1" applyAlignment="1">
      <alignment horizontal="center" vertical="center"/>
    </xf>
    <xf numFmtId="0" fontId="59" fillId="0" borderId="4" xfId="52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58" fillId="0" borderId="2" xfId="1" applyFont="1" applyBorder="1" applyAlignment="1">
      <alignment horizontal="center" vertical="center"/>
    </xf>
    <xf numFmtId="0" fontId="58" fillId="0" borderId="3" xfId="41" applyFont="1" applyBorder="1" applyAlignment="1">
      <alignment horizontal="center" vertical="center"/>
    </xf>
    <xf numFmtId="166" fontId="58" fillId="0" borderId="3" xfId="41" applyNumberFormat="1" applyFont="1" applyBorder="1" applyAlignment="1">
      <alignment horizontal="center" vertical="center"/>
    </xf>
    <xf numFmtId="0" fontId="58" fillId="0" borderId="4" xfId="1" applyFont="1" applyBorder="1" applyAlignment="1">
      <alignment horizontal="center" vertical="center"/>
    </xf>
    <xf numFmtId="170" fontId="58" fillId="0" borderId="4" xfId="41" applyNumberFormat="1" applyFont="1" applyBorder="1" applyAlignment="1">
      <alignment horizontal="center" vertical="center"/>
    </xf>
    <xf numFmtId="0" fontId="58" fillId="0" borderId="24" xfId="41" applyFont="1" applyBorder="1" applyAlignment="1">
      <alignment horizontal="center" vertical="center"/>
    </xf>
    <xf numFmtId="166" fontId="58" fillId="0" borderId="15" xfId="41" applyNumberFormat="1" applyFont="1" applyBorder="1" applyAlignment="1">
      <alignment horizontal="center" vertical="center"/>
    </xf>
    <xf numFmtId="170" fontId="58" fillId="0" borderId="15" xfId="41" applyNumberFormat="1" applyFont="1" applyBorder="1" applyAlignment="1">
      <alignment horizontal="center" vertical="center"/>
    </xf>
    <xf numFmtId="166" fontId="58" fillId="0" borderId="32" xfId="1" applyNumberFormat="1" applyFont="1" applyBorder="1" applyAlignment="1">
      <alignment horizontal="center" vertical="center"/>
    </xf>
    <xf numFmtId="49" fontId="61" fillId="0" borderId="32" xfId="1" applyNumberFormat="1" applyFont="1" applyBorder="1" applyAlignment="1">
      <alignment horizontal="center" vertical="center"/>
    </xf>
    <xf numFmtId="166" fontId="61" fillId="0" borderId="32" xfId="1" applyNumberFormat="1" applyFont="1" applyBorder="1" applyAlignment="1">
      <alignment horizontal="center" vertical="center"/>
    </xf>
    <xf numFmtId="166" fontId="58" fillId="0" borderId="33" xfId="1" applyNumberFormat="1" applyFont="1" applyBorder="1" applyAlignment="1">
      <alignment horizontal="center" vertical="center"/>
    </xf>
    <xf numFmtId="0" fontId="46" fillId="0" borderId="0" xfId="82" applyFont="1" applyBorder="1" applyAlignment="1"/>
    <xf numFmtId="49" fontId="58" fillId="0" borderId="0" xfId="0" applyNumberFormat="1" applyFont="1" applyBorder="1" applyAlignment="1">
      <alignment horizontal="center" vertical="center"/>
    </xf>
    <xf numFmtId="49" fontId="58" fillId="0" borderId="4" xfId="0" applyNumberFormat="1" applyFont="1" applyBorder="1" applyAlignment="1">
      <alignment horizontal="center" vertical="center"/>
    </xf>
    <xf numFmtId="49" fontId="58" fillId="0" borderId="19" xfId="0" applyNumberFormat="1" applyFont="1" applyBorder="1" applyAlignment="1">
      <alignment horizontal="center" vertical="center"/>
    </xf>
    <xf numFmtId="49" fontId="63" fillId="0" borderId="19" xfId="0" applyNumberFormat="1" applyFont="1" applyBorder="1" applyAlignment="1">
      <alignment horizontal="center" vertical="center" wrapText="1"/>
    </xf>
    <xf numFmtId="0" fontId="59" fillId="0" borderId="19" xfId="82" applyFont="1" applyBorder="1"/>
    <xf numFmtId="0" fontId="59" fillId="0" borderId="1" xfId="0" applyNumberFormat="1" applyFont="1" applyBorder="1" applyAlignment="1">
      <alignment horizontal="center" vertical="center" wrapText="1"/>
    </xf>
    <xf numFmtId="0" fontId="74" fillId="0" borderId="1" xfId="2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textRotation="90" wrapText="1"/>
    </xf>
    <xf numFmtId="0" fontId="74" fillId="0" borderId="16" xfId="2" applyFont="1" applyBorder="1" applyAlignment="1">
      <alignment horizontal="left" vertical="center" wrapText="1"/>
    </xf>
    <xf numFmtId="0" fontId="56" fillId="0" borderId="0" xfId="0" applyNumberFormat="1" applyFont="1" applyAlignment="1">
      <alignment horizontal="center" vertical="center" wrapText="1"/>
    </xf>
    <xf numFmtId="0" fontId="74" fillId="0" borderId="28" xfId="2" applyFont="1" applyBorder="1" applyAlignment="1">
      <alignment horizontal="left" vertical="center" wrapText="1"/>
    </xf>
    <xf numFmtId="0" fontId="62" fillId="0" borderId="0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59" fillId="0" borderId="16" xfId="2" applyFont="1" applyBorder="1" applyAlignment="1">
      <alignment horizontal="left" vertical="center" wrapText="1"/>
    </xf>
    <xf numFmtId="0" fontId="59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 textRotation="90" wrapText="1"/>
    </xf>
    <xf numFmtId="0" fontId="64" fillId="0" borderId="17" xfId="0" applyFont="1" applyBorder="1" applyAlignment="1">
      <alignment horizontal="center" vertical="center"/>
    </xf>
    <xf numFmtId="0" fontId="64" fillId="0" borderId="21" xfId="0" applyFont="1" applyBorder="1" applyAlignment="1">
      <alignment horizontal="center" vertical="center"/>
    </xf>
    <xf numFmtId="0" fontId="64" fillId="0" borderId="18" xfId="0" applyFont="1" applyBorder="1" applyAlignment="1">
      <alignment horizontal="center" vertical="center"/>
    </xf>
    <xf numFmtId="169" fontId="59" fillId="0" borderId="1" xfId="0" applyNumberFormat="1" applyFont="1" applyBorder="1" applyAlignment="1">
      <alignment horizontal="center" vertical="center" wrapText="1"/>
    </xf>
    <xf numFmtId="0" fontId="59" fillId="0" borderId="25" xfId="1" applyFont="1" applyBorder="1" applyAlignment="1">
      <alignment horizontal="center" vertical="center" wrapText="1"/>
    </xf>
    <xf numFmtId="0" fontId="59" fillId="0" borderId="15" xfId="1" applyFont="1" applyBorder="1" applyAlignment="1">
      <alignment horizontal="center" vertical="center" wrapText="1"/>
    </xf>
    <xf numFmtId="0" fontId="59" fillId="0" borderId="20" xfId="1" applyFont="1" applyBorder="1" applyAlignment="1">
      <alignment horizontal="center" vertical="center" wrapText="1"/>
    </xf>
    <xf numFmtId="0" fontId="61" fillId="0" borderId="29" xfId="1" applyFont="1" applyBorder="1" applyAlignment="1">
      <alignment horizontal="left" vertical="center"/>
    </xf>
    <xf numFmtId="0" fontId="61" fillId="0" borderId="30" xfId="1" applyFont="1" applyBorder="1" applyAlignment="1">
      <alignment horizontal="left" vertical="center"/>
    </xf>
    <xf numFmtId="0" fontId="61" fillId="0" borderId="31" xfId="1" applyFont="1" applyBorder="1" applyAlignment="1">
      <alignment horizontal="left" vertical="center"/>
    </xf>
    <xf numFmtId="0" fontId="59" fillId="0" borderId="2" xfId="1" applyFont="1" applyBorder="1" applyAlignment="1">
      <alignment horizontal="center" vertical="center"/>
    </xf>
    <xf numFmtId="0" fontId="59" fillId="0" borderId="3" xfId="1" applyFont="1" applyBorder="1" applyAlignment="1">
      <alignment horizontal="center" vertical="center"/>
    </xf>
    <xf numFmtId="0" fontId="56" fillId="0" borderId="0" xfId="1" applyFont="1" applyAlignment="1">
      <alignment horizontal="center" vertical="center"/>
    </xf>
    <xf numFmtId="0" fontId="59" fillId="0" borderId="4" xfId="1" applyFont="1" applyBorder="1" applyAlignment="1">
      <alignment horizontal="center" vertical="center" wrapText="1"/>
    </xf>
    <xf numFmtId="0" fontId="59" fillId="0" borderId="2" xfId="1" applyFont="1" applyBorder="1" applyAlignment="1">
      <alignment horizontal="center" vertical="top" wrapText="1"/>
    </xf>
    <xf numFmtId="0" fontId="59" fillId="0" borderId="3" xfId="1" applyFont="1" applyBorder="1" applyAlignment="1">
      <alignment horizontal="center" vertical="top"/>
    </xf>
    <xf numFmtId="166" fontId="59" fillId="0" borderId="4" xfId="1" applyNumberFormat="1" applyFont="1" applyBorder="1" applyAlignment="1">
      <alignment horizontal="center" vertical="center" wrapText="1"/>
    </xf>
    <xf numFmtId="166" fontId="59" fillId="0" borderId="20" xfId="1" applyNumberFormat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center" vertical="center" wrapText="1"/>
    </xf>
    <xf numFmtId="49" fontId="59" fillId="0" borderId="4" xfId="1" applyNumberFormat="1" applyFont="1" applyBorder="1" applyAlignment="1">
      <alignment horizontal="center" vertical="center" wrapText="1"/>
    </xf>
    <xf numFmtId="49" fontId="59" fillId="0" borderId="20" xfId="1" applyNumberFormat="1" applyFont="1" applyBorder="1" applyAlignment="1">
      <alignment horizontal="center" vertical="center" wrapText="1"/>
    </xf>
    <xf numFmtId="49" fontId="59" fillId="0" borderId="15" xfId="1" applyNumberFormat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72" fillId="0" borderId="17" xfId="0" applyFont="1" applyBorder="1" applyAlignment="1">
      <alignment horizontal="left" vertical="center"/>
    </xf>
    <xf numFmtId="0" fontId="72" fillId="0" borderId="21" xfId="0" applyFont="1" applyBorder="1" applyAlignment="1">
      <alignment horizontal="left" vertical="center"/>
    </xf>
    <xf numFmtId="0" fontId="72" fillId="0" borderId="18" xfId="0" applyFont="1" applyBorder="1" applyAlignment="1">
      <alignment horizontal="left" vertical="center"/>
    </xf>
    <xf numFmtId="0" fontId="56" fillId="0" borderId="0" xfId="0" applyFont="1" applyAlignment="1">
      <alignment horizontal="center" wrapText="1"/>
    </xf>
    <xf numFmtId="0" fontId="56" fillId="0" borderId="0" xfId="0" applyFont="1" applyAlignment="1">
      <alignment horizontal="center"/>
    </xf>
    <xf numFmtId="0" fontId="59" fillId="0" borderId="0" xfId="2" applyFont="1" applyAlignment="1">
      <alignment horizontal="left" vertical="center" wrapText="1"/>
    </xf>
    <xf numFmtId="0" fontId="66" fillId="0" borderId="0" xfId="2" applyFont="1" applyAlignment="1">
      <alignment horizontal="left" vertical="center" wrapText="1"/>
    </xf>
    <xf numFmtId="0" fontId="70" fillId="0" borderId="1" xfId="0" applyFont="1" applyBorder="1" applyAlignment="1">
      <alignment horizontal="center" vertical="center" wrapText="1"/>
    </xf>
    <xf numFmtId="0" fontId="70" fillId="0" borderId="2" xfId="0" applyFont="1" applyBorder="1" applyAlignment="1">
      <alignment horizontal="center" vertical="top" wrapText="1"/>
    </xf>
    <xf numFmtId="0" fontId="70" fillId="0" borderId="3" xfId="0" applyFont="1" applyBorder="1" applyAlignment="1">
      <alignment horizontal="center" vertical="top" wrapText="1"/>
    </xf>
    <xf numFmtId="0" fontId="70" fillId="0" borderId="4" xfId="0" applyFont="1" applyBorder="1" applyAlignment="1">
      <alignment horizontal="center" vertical="center" wrapText="1"/>
    </xf>
    <xf numFmtId="0" fontId="70" fillId="0" borderId="15" xfId="0" applyFont="1" applyBorder="1" applyAlignment="1">
      <alignment horizontal="center" vertical="center" wrapText="1"/>
    </xf>
    <xf numFmtId="0" fontId="70" fillId="0" borderId="15" xfId="0" applyFont="1" applyBorder="1" applyAlignment="1"/>
    <xf numFmtId="0" fontId="37" fillId="0" borderId="0" xfId="201" applyFont="1" applyBorder="1" applyAlignment="1">
      <alignment horizontal="left" wrapText="1"/>
    </xf>
    <xf numFmtId="0" fontId="61" fillId="0" borderId="17" xfId="200" applyFont="1" applyBorder="1" applyAlignment="1">
      <alignment horizontal="center" vertical="center"/>
    </xf>
    <xf numFmtId="0" fontId="61" fillId="0" borderId="21" xfId="200" applyFont="1" applyBorder="1" applyAlignment="1">
      <alignment horizontal="center" vertical="center"/>
    </xf>
    <xf numFmtId="0" fontId="61" fillId="0" borderId="18" xfId="200" applyFont="1" applyBorder="1" applyAlignment="1">
      <alignment horizontal="center" vertical="center"/>
    </xf>
    <xf numFmtId="0" fontId="59" fillId="0" borderId="2" xfId="200" applyFont="1" applyBorder="1" applyAlignment="1">
      <alignment horizontal="center" vertical="center" wrapText="1"/>
    </xf>
    <xf numFmtId="0" fontId="59" fillId="0" borderId="3" xfId="200" applyFont="1" applyBorder="1" applyAlignment="1">
      <alignment horizontal="center" vertical="center"/>
    </xf>
    <xf numFmtId="0" fontId="59" fillId="0" borderId="1" xfId="200" applyFont="1" applyBorder="1" applyAlignment="1">
      <alignment horizontal="center" vertical="center" wrapText="1"/>
    </xf>
    <xf numFmtId="0" fontId="56" fillId="0" borderId="0" xfId="201" applyFont="1" applyAlignment="1">
      <alignment horizontal="center" vertical="center" wrapText="1"/>
    </xf>
    <xf numFmtId="0" fontId="56" fillId="0" borderId="0" xfId="201" applyFont="1" applyAlignment="1">
      <alignment horizontal="center" vertical="center"/>
    </xf>
    <xf numFmtId="0" fontId="56" fillId="0" borderId="0" xfId="2" applyFont="1" applyAlignment="1">
      <alignment horizontal="center" vertical="center" wrapText="1"/>
    </xf>
    <xf numFmtId="0" fontId="66" fillId="0" borderId="0" xfId="2" applyFont="1" applyAlignment="1">
      <alignment horizontal="center" vertical="center" wrapText="1"/>
    </xf>
    <xf numFmtId="0" fontId="66" fillId="0" borderId="0" xfId="52" applyFont="1" applyAlignment="1">
      <alignment horizontal="left" vertical="center"/>
    </xf>
    <xf numFmtId="0" fontId="70" fillId="0" borderId="16" xfId="2" applyFont="1" applyBorder="1" applyAlignment="1">
      <alignment horizontal="left" vertical="center" wrapText="1"/>
    </xf>
    <xf numFmtId="0" fontId="59" fillId="0" borderId="4" xfId="52" applyFont="1" applyBorder="1" applyAlignment="1">
      <alignment horizontal="center" vertical="center" wrapText="1"/>
    </xf>
    <xf numFmtId="0" fontId="59" fillId="0" borderId="15" xfId="52" applyFont="1" applyBorder="1" applyAlignment="1">
      <alignment horizontal="center" vertical="center" wrapText="1"/>
    </xf>
    <xf numFmtId="0" fontId="59" fillId="0" borderId="2" xfId="52" applyFont="1" applyBorder="1" applyAlignment="1">
      <alignment horizontal="center" vertical="center"/>
    </xf>
    <xf numFmtId="0" fontId="59" fillId="0" borderId="3" xfId="52" applyFont="1" applyBorder="1" applyAlignment="1">
      <alignment horizontal="center" vertical="center"/>
    </xf>
    <xf numFmtId="0" fontId="59" fillId="0" borderId="2" xfId="52" applyFont="1" applyBorder="1" applyAlignment="1">
      <alignment horizontal="center" vertical="center" wrapText="1"/>
    </xf>
    <xf numFmtId="0" fontId="59" fillId="0" borderId="3" xfId="52" applyFont="1" applyBorder="1" applyAlignment="1">
      <alignment horizontal="center" vertical="center" wrapText="1"/>
    </xf>
    <xf numFmtId="0" fontId="59" fillId="0" borderId="4" xfId="52" applyFont="1" applyBorder="1" applyAlignment="1">
      <alignment horizontal="center" vertical="center" textRotation="90" wrapText="1"/>
    </xf>
    <xf numFmtId="0" fontId="59" fillId="0" borderId="15" xfId="52" applyFont="1" applyBorder="1" applyAlignment="1">
      <alignment horizontal="center" vertical="center" textRotation="90" wrapText="1"/>
    </xf>
    <xf numFmtId="0" fontId="59" fillId="0" borderId="1" xfId="52" applyFont="1" applyBorder="1" applyAlignment="1">
      <alignment horizontal="center" vertical="center" wrapText="1"/>
    </xf>
    <xf numFmtId="0" fontId="59" fillId="0" borderId="1" xfId="52" applyFont="1" applyBorder="1" applyAlignment="1">
      <alignment horizontal="center" vertical="center"/>
    </xf>
    <xf numFmtId="0" fontId="70" fillId="0" borderId="4" xfId="52" applyFont="1" applyBorder="1" applyAlignment="1">
      <alignment horizontal="center" vertical="center" textRotation="90" wrapText="1"/>
    </xf>
    <xf numFmtId="0" fontId="59" fillId="0" borderId="15" xfId="52" applyFont="1" applyBorder="1" applyAlignment="1">
      <alignment horizontal="center" vertical="center" textRotation="90"/>
    </xf>
    <xf numFmtId="0" fontId="58" fillId="0" borderId="2" xfId="52" applyFont="1" applyBorder="1" applyAlignment="1">
      <alignment horizontal="center" vertical="center"/>
    </xf>
    <xf numFmtId="0" fontId="58" fillId="0" borderId="3" xfId="52" applyFont="1" applyBorder="1" applyAlignment="1">
      <alignment horizontal="center" vertical="center"/>
    </xf>
    <xf numFmtId="0" fontId="59" fillId="0" borderId="17" xfId="52" applyFont="1" applyBorder="1" applyAlignment="1">
      <alignment horizontal="left" vertical="center"/>
    </xf>
    <xf numFmtId="0" fontId="59" fillId="0" borderId="21" xfId="52" applyFont="1" applyBorder="1" applyAlignment="1">
      <alignment horizontal="left" vertical="center"/>
    </xf>
    <xf numFmtId="0" fontId="59" fillId="0" borderId="18" xfId="52" applyFont="1" applyBorder="1" applyAlignment="1">
      <alignment horizontal="left" vertical="center"/>
    </xf>
    <xf numFmtId="0" fontId="75" fillId="0" borderId="0" xfId="52" applyFont="1" applyAlignment="1">
      <alignment horizontal="center" vertical="center"/>
    </xf>
    <xf numFmtId="0" fontId="54" fillId="0" borderId="0" xfId="1" applyFont="1" applyAlignment="1">
      <alignment horizontal="center" vertical="center"/>
    </xf>
    <xf numFmtId="0" fontId="9" fillId="0" borderId="0" xfId="2" applyFont="1" applyAlignment="1">
      <alignment horizontal="left" vertical="center" wrapText="1"/>
    </xf>
    <xf numFmtId="0" fontId="0" fillId="0" borderId="0" xfId="0"/>
    <xf numFmtId="0" fontId="9" fillId="0" borderId="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textRotation="90" wrapText="1"/>
    </xf>
    <xf numFmtId="0" fontId="9" fillId="0" borderId="15" xfId="1" applyFont="1" applyBorder="1" applyAlignment="1">
      <alignment horizontal="center" vertical="center" textRotation="90" wrapText="1"/>
    </xf>
  </cellXfs>
  <cellStyles count="204">
    <cellStyle name="20% - Акцент1" xfId="3" xr:uid="{00000000-0005-0000-0000-000000000000}"/>
    <cellStyle name="20% — акцент1" xfId="4" xr:uid="{00000000-0005-0000-0000-000001000000}"/>
    <cellStyle name="20% - Акцент2" xfId="5" xr:uid="{00000000-0005-0000-0000-000002000000}"/>
    <cellStyle name="20% — акцент2" xfId="6" xr:uid="{00000000-0005-0000-0000-000003000000}"/>
    <cellStyle name="20% - Акцент3" xfId="7" xr:uid="{00000000-0005-0000-0000-000004000000}"/>
    <cellStyle name="20% — акцент3" xfId="8" xr:uid="{00000000-0005-0000-0000-000005000000}"/>
    <cellStyle name="20% - Акцент4" xfId="9" xr:uid="{00000000-0005-0000-0000-000006000000}"/>
    <cellStyle name="20% — акцент4" xfId="10" xr:uid="{00000000-0005-0000-0000-000007000000}"/>
    <cellStyle name="20% - Акцент5" xfId="11" xr:uid="{00000000-0005-0000-0000-000008000000}"/>
    <cellStyle name="20% — акцент5" xfId="12" xr:uid="{00000000-0005-0000-0000-000009000000}"/>
    <cellStyle name="20% - Акцент6" xfId="13" xr:uid="{00000000-0005-0000-0000-00000A000000}"/>
    <cellStyle name="20% — акцент6" xfId="14" xr:uid="{00000000-0005-0000-0000-00000B000000}"/>
    <cellStyle name="40% - Акцент1" xfId="15" xr:uid="{00000000-0005-0000-0000-00000C000000}"/>
    <cellStyle name="40% — акцент1" xfId="16" xr:uid="{00000000-0005-0000-0000-00000D000000}"/>
    <cellStyle name="40% - Акцент2" xfId="17" xr:uid="{00000000-0005-0000-0000-00000E000000}"/>
    <cellStyle name="40% — акцент2" xfId="18" xr:uid="{00000000-0005-0000-0000-00000F000000}"/>
    <cellStyle name="40% - Акцент3" xfId="19" xr:uid="{00000000-0005-0000-0000-000010000000}"/>
    <cellStyle name="40% — акцент3" xfId="20" xr:uid="{00000000-0005-0000-0000-000011000000}"/>
    <cellStyle name="40% - Акцент4" xfId="21" xr:uid="{00000000-0005-0000-0000-000012000000}"/>
    <cellStyle name="40% — акцент4" xfId="22" xr:uid="{00000000-0005-0000-0000-000013000000}"/>
    <cellStyle name="40% - Акцент5" xfId="23" xr:uid="{00000000-0005-0000-0000-000014000000}"/>
    <cellStyle name="40% — акцент5" xfId="24" xr:uid="{00000000-0005-0000-0000-000015000000}"/>
    <cellStyle name="40% - Акцент6" xfId="25" xr:uid="{00000000-0005-0000-0000-000016000000}"/>
    <cellStyle name="40% — акцент6" xfId="26" xr:uid="{00000000-0005-0000-0000-000017000000}"/>
    <cellStyle name="60% - Акцент1" xfId="27" xr:uid="{00000000-0005-0000-0000-000018000000}"/>
    <cellStyle name="60% — акцент1" xfId="28" xr:uid="{00000000-0005-0000-0000-000019000000}"/>
    <cellStyle name="60% - Акцент2" xfId="29" xr:uid="{00000000-0005-0000-0000-00001A000000}"/>
    <cellStyle name="60% — акцент2" xfId="30" xr:uid="{00000000-0005-0000-0000-00001B000000}"/>
    <cellStyle name="60% - Акцент3" xfId="31" xr:uid="{00000000-0005-0000-0000-00001C000000}"/>
    <cellStyle name="60% — акцент3" xfId="32" xr:uid="{00000000-0005-0000-0000-00001D000000}"/>
    <cellStyle name="60% - Акцент4" xfId="33" xr:uid="{00000000-0005-0000-0000-00001E000000}"/>
    <cellStyle name="60% — акцент4" xfId="34" xr:uid="{00000000-0005-0000-0000-00001F000000}"/>
    <cellStyle name="60% - Акцент5" xfId="35" xr:uid="{00000000-0005-0000-0000-000020000000}"/>
    <cellStyle name="60% — акцент5" xfId="36" xr:uid="{00000000-0005-0000-0000-000021000000}"/>
    <cellStyle name="60% - Акцент6" xfId="37" xr:uid="{00000000-0005-0000-0000-000022000000}"/>
    <cellStyle name="60% — акцент6" xfId="38" xr:uid="{00000000-0005-0000-0000-000023000000}"/>
    <cellStyle name="Comma 2" xfId="39" xr:uid="{00000000-0005-0000-0000-000024000000}"/>
    <cellStyle name="Comma 2 2" xfId="86" xr:uid="{00000000-0005-0000-0000-000025000000}"/>
    <cellStyle name="Comma 3" xfId="84" xr:uid="{00000000-0005-0000-0000-000026000000}"/>
    <cellStyle name="Currency 2" xfId="40" xr:uid="{00000000-0005-0000-0000-000027000000}"/>
    <cellStyle name="Currency 3" xfId="87" xr:uid="{00000000-0005-0000-0000-000028000000}"/>
    <cellStyle name="Currency 3 2" xfId="88" xr:uid="{00000000-0005-0000-0000-000029000000}"/>
    <cellStyle name="Currency 3 3" xfId="89" xr:uid="{00000000-0005-0000-0000-00002A000000}"/>
    <cellStyle name="Currency 4" xfId="107" xr:uid="{00000000-0005-0000-0000-00002B000000}"/>
    <cellStyle name="edRascen" xfId="108" xr:uid="{00000000-0005-0000-0000-00002C000000}"/>
    <cellStyle name="Normal" xfId="0" builtinId="0"/>
    <cellStyle name="Normal 10" xfId="90" xr:uid="{00000000-0005-0000-0000-00002E000000}"/>
    <cellStyle name="Normal 10 10" xfId="109" xr:uid="{00000000-0005-0000-0000-00002F000000}"/>
    <cellStyle name="Normal 10 11" xfId="110" xr:uid="{00000000-0005-0000-0000-000030000000}"/>
    <cellStyle name="Normal 10 12" xfId="111" xr:uid="{00000000-0005-0000-0000-000031000000}"/>
    <cellStyle name="Normal 10 13" xfId="112" xr:uid="{00000000-0005-0000-0000-000032000000}"/>
    <cellStyle name="Normal 10 2" xfId="113" xr:uid="{00000000-0005-0000-0000-000033000000}"/>
    <cellStyle name="Normal 10 2 2" xfId="114" xr:uid="{00000000-0005-0000-0000-000034000000}"/>
    <cellStyle name="Normal 10 3" xfId="115" xr:uid="{00000000-0005-0000-0000-000035000000}"/>
    <cellStyle name="Normal 10 4" xfId="116" xr:uid="{00000000-0005-0000-0000-000036000000}"/>
    <cellStyle name="Normal 10 5" xfId="117" xr:uid="{00000000-0005-0000-0000-000037000000}"/>
    <cellStyle name="Normal 10 6" xfId="118" xr:uid="{00000000-0005-0000-0000-000038000000}"/>
    <cellStyle name="Normal 10 7" xfId="119" xr:uid="{00000000-0005-0000-0000-000039000000}"/>
    <cellStyle name="Normal 10 8" xfId="120" xr:uid="{00000000-0005-0000-0000-00003A000000}"/>
    <cellStyle name="Normal 10 9" xfId="121" xr:uid="{00000000-0005-0000-0000-00003B000000}"/>
    <cellStyle name="Normal 11" xfId="91" xr:uid="{00000000-0005-0000-0000-00003C000000}"/>
    <cellStyle name="Normal 11 2" xfId="100" xr:uid="{00000000-0005-0000-0000-00003D000000}"/>
    <cellStyle name="Normal 11 2 2" xfId="199" xr:uid="{00000000-0005-0000-0000-00003E000000}"/>
    <cellStyle name="Normal 11 3" xfId="122" xr:uid="{00000000-0005-0000-0000-00003F000000}"/>
    <cellStyle name="Normal 11 4" xfId="123" xr:uid="{00000000-0005-0000-0000-000040000000}"/>
    <cellStyle name="Normal 11 5" xfId="124" xr:uid="{00000000-0005-0000-0000-000041000000}"/>
    <cellStyle name="Normal 11 6" xfId="125" xr:uid="{00000000-0005-0000-0000-000042000000}"/>
    <cellStyle name="Normal 11 7" xfId="126" xr:uid="{00000000-0005-0000-0000-000043000000}"/>
    <cellStyle name="Normal 11 8" xfId="127" xr:uid="{00000000-0005-0000-0000-000044000000}"/>
    <cellStyle name="Normal 12" xfId="92" xr:uid="{00000000-0005-0000-0000-000045000000}"/>
    <cellStyle name="Normal 12 10" xfId="106" xr:uid="{00000000-0005-0000-0000-000046000000}"/>
    <cellStyle name="Normal 12 10 2" xfId="128" xr:uid="{00000000-0005-0000-0000-000047000000}"/>
    <cellStyle name="Normal 12 10 2 2" xfId="129" xr:uid="{00000000-0005-0000-0000-000048000000}"/>
    <cellStyle name="Normal 12 10 3" xfId="130" xr:uid="{00000000-0005-0000-0000-000049000000}"/>
    <cellStyle name="Normal 12 10 3 2" xfId="131" xr:uid="{00000000-0005-0000-0000-00004A000000}"/>
    <cellStyle name="Normal 12 10 3 2 2" xfId="132" xr:uid="{00000000-0005-0000-0000-00004B000000}"/>
    <cellStyle name="Normal 12 10 4" xfId="133" xr:uid="{00000000-0005-0000-0000-00004C000000}"/>
    <cellStyle name="Normal 12 10 5" xfId="134" xr:uid="{00000000-0005-0000-0000-00004D000000}"/>
    <cellStyle name="Normal 12 10 5 2" xfId="135" xr:uid="{00000000-0005-0000-0000-00004E000000}"/>
    <cellStyle name="Normal 12 11" xfId="136" xr:uid="{00000000-0005-0000-0000-00004F000000}"/>
    <cellStyle name="Normal 12 12" xfId="137" xr:uid="{00000000-0005-0000-0000-000050000000}"/>
    <cellStyle name="Normal 12 13" xfId="138" xr:uid="{00000000-0005-0000-0000-000051000000}"/>
    <cellStyle name="Normal 12 14" xfId="139" xr:uid="{00000000-0005-0000-0000-000052000000}"/>
    <cellStyle name="Normal 12 2" xfId="140" xr:uid="{00000000-0005-0000-0000-000053000000}"/>
    <cellStyle name="Normal 12 2 2" xfId="141" xr:uid="{00000000-0005-0000-0000-000054000000}"/>
    <cellStyle name="Normal 12 3" xfId="142" xr:uid="{00000000-0005-0000-0000-000055000000}"/>
    <cellStyle name="Normal 12 4" xfId="143" xr:uid="{00000000-0005-0000-0000-000056000000}"/>
    <cellStyle name="Normal 12 5" xfId="144" xr:uid="{00000000-0005-0000-0000-000057000000}"/>
    <cellStyle name="Normal 12 6" xfId="145" xr:uid="{00000000-0005-0000-0000-000058000000}"/>
    <cellStyle name="Normal 12 7" xfId="146" xr:uid="{00000000-0005-0000-0000-000059000000}"/>
    <cellStyle name="Normal 12 8" xfId="147" xr:uid="{00000000-0005-0000-0000-00005A000000}"/>
    <cellStyle name="Normal 12 9" xfId="148" xr:uid="{00000000-0005-0000-0000-00005B000000}"/>
    <cellStyle name="Normal 13" xfId="93" xr:uid="{00000000-0005-0000-0000-00005C000000}"/>
    <cellStyle name="Normal 13 2" xfId="102" xr:uid="{00000000-0005-0000-0000-00005D000000}"/>
    <cellStyle name="Normal 14" xfId="103" xr:uid="{00000000-0005-0000-0000-00005E000000}"/>
    <cellStyle name="Normal 14 2" xfId="101" xr:uid="{00000000-0005-0000-0000-00005F000000}"/>
    <cellStyle name="Normal 15" xfId="187" xr:uid="{00000000-0005-0000-0000-000060000000}"/>
    <cellStyle name="Normal 15 2" xfId="196" xr:uid="{00000000-0005-0000-0000-000061000000}"/>
    <cellStyle name="Normal 16" xfId="188" xr:uid="{00000000-0005-0000-0000-000062000000}"/>
    <cellStyle name="Normal 16 2" xfId="191" xr:uid="{00000000-0005-0000-0000-000063000000}"/>
    <cellStyle name="Normal 16 3" xfId="193" xr:uid="{00000000-0005-0000-0000-000064000000}"/>
    <cellStyle name="Normal 16 3 2" xfId="198" xr:uid="{00000000-0005-0000-0000-000065000000}"/>
    <cellStyle name="Normal 17" xfId="189" xr:uid="{00000000-0005-0000-0000-000066000000}"/>
    <cellStyle name="Normal 17 2" xfId="194" xr:uid="{00000000-0005-0000-0000-000067000000}"/>
    <cellStyle name="Normal 18" xfId="190" xr:uid="{00000000-0005-0000-0000-000068000000}"/>
    <cellStyle name="Normal 19" xfId="192" xr:uid="{00000000-0005-0000-0000-000069000000}"/>
    <cellStyle name="Normal 2" xfId="1" xr:uid="{00000000-0005-0000-0000-00006A000000}"/>
    <cellStyle name="Normal 2 2" xfId="41" xr:uid="{00000000-0005-0000-0000-00006B000000}"/>
    <cellStyle name="Normal 2 3" xfId="42" xr:uid="{00000000-0005-0000-0000-00006C000000}"/>
    <cellStyle name="Normal 2 3 2" xfId="43" xr:uid="{00000000-0005-0000-0000-00006D000000}"/>
    <cellStyle name="Normal 2 3 3" xfId="99" xr:uid="{00000000-0005-0000-0000-00006E000000}"/>
    <cellStyle name="Normal 2_2" xfId="44" xr:uid="{00000000-0005-0000-0000-00006F000000}"/>
    <cellStyle name="Normal 20" xfId="195" xr:uid="{00000000-0005-0000-0000-000070000000}"/>
    <cellStyle name="Normal 20 2" xfId="197" xr:uid="{00000000-0005-0000-0000-000071000000}"/>
    <cellStyle name="Normal 21" xfId="203" xr:uid="{00000000-0005-0000-0000-000072000000}"/>
    <cellStyle name="Normal 3" xfId="45" xr:uid="{00000000-0005-0000-0000-000073000000}"/>
    <cellStyle name="Normal 3 2" xfId="46" xr:uid="{00000000-0005-0000-0000-000074000000}"/>
    <cellStyle name="Normal 3 2 2" xfId="200" xr:uid="{00000000-0005-0000-0000-000075000000}"/>
    <cellStyle name="Normal 4" xfId="47" xr:uid="{00000000-0005-0000-0000-000076000000}"/>
    <cellStyle name="Normal 4 2" xfId="48" xr:uid="{00000000-0005-0000-0000-000077000000}"/>
    <cellStyle name="Normal 4 3" xfId="149" xr:uid="{00000000-0005-0000-0000-000078000000}"/>
    <cellStyle name="Normal 4_2" xfId="49" xr:uid="{00000000-0005-0000-0000-000079000000}"/>
    <cellStyle name="Normal 5" xfId="50" xr:uid="{00000000-0005-0000-0000-00007A000000}"/>
    <cellStyle name="Normal 5 2" xfId="51" xr:uid="{00000000-0005-0000-0000-00007B000000}"/>
    <cellStyle name="Normal 6" xfId="52" xr:uid="{00000000-0005-0000-0000-00007C000000}"/>
    <cellStyle name="Normal 6 2" xfId="150" xr:uid="{00000000-0005-0000-0000-00007D000000}"/>
    <cellStyle name="Normal 6 3" xfId="201" xr:uid="{00000000-0005-0000-0000-00007E000000}"/>
    <cellStyle name="Normal 7" xfId="53" xr:uid="{00000000-0005-0000-0000-00007F000000}"/>
    <cellStyle name="Normal 7 10" xfId="151" xr:uid="{00000000-0005-0000-0000-000080000000}"/>
    <cellStyle name="Normal 7 11" xfId="152" xr:uid="{00000000-0005-0000-0000-000081000000}"/>
    <cellStyle name="Normal 7 12" xfId="153" xr:uid="{00000000-0005-0000-0000-000082000000}"/>
    <cellStyle name="Normal 7 13" xfId="154" xr:uid="{00000000-0005-0000-0000-000083000000}"/>
    <cellStyle name="Normal 7 14" xfId="155" xr:uid="{00000000-0005-0000-0000-000084000000}"/>
    <cellStyle name="Normal 7 2" xfId="94" xr:uid="{00000000-0005-0000-0000-000085000000}"/>
    <cellStyle name="Normal 7 3" xfId="95" xr:uid="{00000000-0005-0000-0000-000086000000}"/>
    <cellStyle name="Normal 7 3 2" xfId="104" xr:uid="{00000000-0005-0000-0000-000087000000}"/>
    <cellStyle name="Normal 7 4" xfId="156" xr:uid="{00000000-0005-0000-0000-000088000000}"/>
    <cellStyle name="Normal 7 4 2" xfId="157" xr:uid="{00000000-0005-0000-0000-000089000000}"/>
    <cellStyle name="Normal 7 5" xfId="158" xr:uid="{00000000-0005-0000-0000-00008A000000}"/>
    <cellStyle name="Normal 7 6" xfId="159" xr:uid="{00000000-0005-0000-0000-00008B000000}"/>
    <cellStyle name="Normal 7 7" xfId="160" xr:uid="{00000000-0005-0000-0000-00008C000000}"/>
    <cellStyle name="Normal 7 8" xfId="161" xr:uid="{00000000-0005-0000-0000-00008D000000}"/>
    <cellStyle name="Normal 7 9" xfId="162" xr:uid="{00000000-0005-0000-0000-00008E000000}"/>
    <cellStyle name="Normal 8" xfId="81" xr:uid="{00000000-0005-0000-0000-00008F000000}"/>
    <cellStyle name="Normal 8 10" xfId="163" xr:uid="{00000000-0005-0000-0000-000090000000}"/>
    <cellStyle name="Normal 8 11" xfId="164" xr:uid="{00000000-0005-0000-0000-000091000000}"/>
    <cellStyle name="Normal 8 12" xfId="165" xr:uid="{00000000-0005-0000-0000-000092000000}"/>
    <cellStyle name="Normal 8 13" xfId="166" xr:uid="{00000000-0005-0000-0000-000093000000}"/>
    <cellStyle name="Normal 8 14" xfId="167" xr:uid="{00000000-0005-0000-0000-000094000000}"/>
    <cellStyle name="Normal 8 15" xfId="202" xr:uid="{00000000-0005-0000-0000-000095000000}"/>
    <cellStyle name="Normal 8 2" xfId="96" xr:uid="{00000000-0005-0000-0000-000096000000}"/>
    <cellStyle name="Normal 8 2 10" xfId="168" xr:uid="{00000000-0005-0000-0000-000097000000}"/>
    <cellStyle name="Normal 8 2 11" xfId="169" xr:uid="{00000000-0005-0000-0000-000098000000}"/>
    <cellStyle name="Normal 8 2 12" xfId="170" xr:uid="{00000000-0005-0000-0000-000099000000}"/>
    <cellStyle name="Normal 8 2 13" xfId="171" xr:uid="{00000000-0005-0000-0000-00009A000000}"/>
    <cellStyle name="Normal 8 2 2" xfId="172" xr:uid="{00000000-0005-0000-0000-00009B000000}"/>
    <cellStyle name="Normal 8 2 3" xfId="173" xr:uid="{00000000-0005-0000-0000-00009C000000}"/>
    <cellStyle name="Normal 8 2 4" xfId="174" xr:uid="{00000000-0005-0000-0000-00009D000000}"/>
    <cellStyle name="Normal 8 2 5" xfId="175" xr:uid="{00000000-0005-0000-0000-00009E000000}"/>
    <cellStyle name="Normal 8 2 6" xfId="176" xr:uid="{00000000-0005-0000-0000-00009F000000}"/>
    <cellStyle name="Normal 8 2 7" xfId="177" xr:uid="{00000000-0005-0000-0000-0000A0000000}"/>
    <cellStyle name="Normal 8 2 8" xfId="178" xr:uid="{00000000-0005-0000-0000-0000A1000000}"/>
    <cellStyle name="Normal 8 2 9" xfId="179" xr:uid="{00000000-0005-0000-0000-0000A2000000}"/>
    <cellStyle name="Normal 8 3" xfId="97" xr:uid="{00000000-0005-0000-0000-0000A3000000}"/>
    <cellStyle name="Normal 8 3 2" xfId="180" xr:uid="{00000000-0005-0000-0000-0000A4000000}"/>
    <cellStyle name="Normal 8 4" xfId="98" xr:uid="{00000000-0005-0000-0000-0000A5000000}"/>
    <cellStyle name="Normal 8 4 2" xfId="186" xr:uid="{00000000-0005-0000-0000-0000A6000000}"/>
    <cellStyle name="Normal 8 5" xfId="105" xr:uid="{00000000-0005-0000-0000-0000A7000000}"/>
    <cellStyle name="Normal 8 6" xfId="181" xr:uid="{00000000-0005-0000-0000-0000A8000000}"/>
    <cellStyle name="Normal 8 7" xfId="182" xr:uid="{00000000-0005-0000-0000-0000A9000000}"/>
    <cellStyle name="Normal 8 8" xfId="183" xr:uid="{00000000-0005-0000-0000-0000AA000000}"/>
    <cellStyle name="Normal 8 9" xfId="184" xr:uid="{00000000-0005-0000-0000-0000AB000000}"/>
    <cellStyle name="Normal 9" xfId="85" xr:uid="{00000000-0005-0000-0000-0000AC000000}"/>
    <cellStyle name="Normal_Sat" xfId="82" xr:uid="{00000000-0005-0000-0000-0000AD000000}"/>
    <cellStyle name="Normal_Sat 2" xfId="83" xr:uid="{00000000-0005-0000-0000-0000AE000000}"/>
    <cellStyle name="Percent 2" xfId="54" xr:uid="{00000000-0005-0000-0000-0000AF000000}"/>
    <cellStyle name="Style 1" xfId="55" xr:uid="{00000000-0005-0000-0000-0000B0000000}"/>
    <cellStyle name="Акцент1" xfId="56" xr:uid="{00000000-0005-0000-0000-0000B1000000}"/>
    <cellStyle name="Акцент2" xfId="57" xr:uid="{00000000-0005-0000-0000-0000B2000000}"/>
    <cellStyle name="Акцент3" xfId="58" xr:uid="{00000000-0005-0000-0000-0000B3000000}"/>
    <cellStyle name="Акцент4" xfId="59" xr:uid="{00000000-0005-0000-0000-0000B4000000}"/>
    <cellStyle name="Акцент5" xfId="60" xr:uid="{00000000-0005-0000-0000-0000B5000000}"/>
    <cellStyle name="Акцент6" xfId="61" xr:uid="{00000000-0005-0000-0000-0000B6000000}"/>
    <cellStyle name="Ввод " xfId="62" xr:uid="{00000000-0005-0000-0000-0000B7000000}"/>
    <cellStyle name="Вывод" xfId="63" xr:uid="{00000000-0005-0000-0000-0000B8000000}"/>
    <cellStyle name="Вычисление" xfId="64" xr:uid="{00000000-0005-0000-0000-0000B9000000}"/>
    <cellStyle name="Заголовок 1" xfId="65" xr:uid="{00000000-0005-0000-0000-0000BA000000}"/>
    <cellStyle name="Заголовок 2" xfId="66" xr:uid="{00000000-0005-0000-0000-0000BB000000}"/>
    <cellStyle name="Заголовок 3" xfId="67" xr:uid="{00000000-0005-0000-0000-0000BC000000}"/>
    <cellStyle name="Заголовок 4" xfId="68" xr:uid="{00000000-0005-0000-0000-0000BD000000}"/>
    <cellStyle name="Итог" xfId="69" xr:uid="{00000000-0005-0000-0000-0000BE000000}"/>
    <cellStyle name="Контрольная ячейка" xfId="70" xr:uid="{00000000-0005-0000-0000-0000BF000000}"/>
    <cellStyle name="Название" xfId="71" xr:uid="{00000000-0005-0000-0000-0000C0000000}"/>
    <cellStyle name="Нейтральный" xfId="72" xr:uid="{00000000-0005-0000-0000-0000C1000000}"/>
    <cellStyle name="Обычный 2" xfId="2" xr:uid="{00000000-0005-0000-0000-0000C2000000}"/>
    <cellStyle name="Обычный 3" xfId="73" xr:uid="{00000000-0005-0000-0000-0000C3000000}"/>
    <cellStyle name="Обычный_Лист1" xfId="185" xr:uid="{00000000-0005-0000-0000-0000C4000000}"/>
    <cellStyle name="Плохой" xfId="74" xr:uid="{00000000-0005-0000-0000-0000C5000000}"/>
    <cellStyle name="Пояснение" xfId="75" xr:uid="{00000000-0005-0000-0000-0000C6000000}"/>
    <cellStyle name="Примечание" xfId="76" xr:uid="{00000000-0005-0000-0000-0000C7000000}"/>
    <cellStyle name="Связанная ячейка" xfId="77" xr:uid="{00000000-0005-0000-0000-0000C8000000}"/>
    <cellStyle name="Текст предупреждения" xfId="78" xr:uid="{00000000-0005-0000-0000-0000C9000000}"/>
    <cellStyle name="Финансовый 2" xfId="79" xr:uid="{00000000-0005-0000-0000-0000CA000000}"/>
    <cellStyle name="Хороший" xfId="80" xr:uid="{00000000-0005-0000-0000-0000C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35"/>
  <sheetViews>
    <sheetView zoomScale="110" zoomScaleNormal="110" zoomScaleSheetLayoutView="110" zoomScalePageLayoutView="115" workbookViewId="0">
      <selection activeCell="J3" sqref="J3"/>
    </sheetView>
  </sheetViews>
  <sheetFormatPr defaultRowHeight="15"/>
  <cols>
    <col min="1" max="1" width="4.42578125" style="76" customWidth="1"/>
    <col min="2" max="2" width="21.5703125" style="76" customWidth="1"/>
    <col min="3" max="3" width="14.85546875" style="76" customWidth="1"/>
    <col min="4" max="4" width="17" style="76" customWidth="1"/>
    <col min="5" max="7" width="15.7109375" style="76" customWidth="1"/>
    <col min="8" max="8" width="21" style="77" customWidth="1"/>
    <col min="9" max="248" width="9.140625" style="76"/>
    <col min="249" max="249" width="3.42578125" style="76" customWidth="1"/>
    <col min="250" max="250" width="9.28515625" style="76" customWidth="1"/>
    <col min="251" max="251" width="7.42578125" style="76" customWidth="1"/>
    <col min="252" max="252" width="5.85546875" style="76" customWidth="1"/>
    <col min="253" max="253" width="7.85546875" style="76" customWidth="1"/>
    <col min="254" max="254" width="7.5703125" style="76" customWidth="1"/>
    <col min="255" max="255" width="7.85546875" style="76" bestFit="1" customWidth="1"/>
    <col min="256" max="257" width="9.28515625" style="76" customWidth="1"/>
    <col min="258" max="258" width="8.5703125" style="76" customWidth="1"/>
    <col min="259" max="259" width="8.42578125" style="76" customWidth="1"/>
    <col min="260" max="260" width="16.140625" style="76" customWidth="1"/>
    <col min="261" max="504" width="9.140625" style="76"/>
    <col min="505" max="505" width="3.42578125" style="76" customWidth="1"/>
    <col min="506" max="506" width="9.28515625" style="76" customWidth="1"/>
    <col min="507" max="507" width="7.42578125" style="76" customWidth="1"/>
    <col min="508" max="508" width="5.85546875" style="76" customWidth="1"/>
    <col min="509" max="509" width="7.85546875" style="76" customWidth="1"/>
    <col min="510" max="510" width="7.5703125" style="76" customWidth="1"/>
    <col min="511" max="511" width="7.85546875" style="76" bestFit="1" customWidth="1"/>
    <col min="512" max="513" width="9.28515625" style="76" customWidth="1"/>
    <col min="514" max="514" width="8.5703125" style="76" customWidth="1"/>
    <col min="515" max="515" width="8.42578125" style="76" customWidth="1"/>
    <col min="516" max="516" width="16.140625" style="76" customWidth="1"/>
    <col min="517" max="760" width="9.140625" style="76"/>
    <col min="761" max="761" width="3.42578125" style="76" customWidth="1"/>
    <col min="762" max="762" width="9.28515625" style="76" customWidth="1"/>
    <col min="763" max="763" width="7.42578125" style="76" customWidth="1"/>
    <col min="764" max="764" width="5.85546875" style="76" customWidth="1"/>
    <col min="765" max="765" width="7.85546875" style="76" customWidth="1"/>
    <col min="766" max="766" width="7.5703125" style="76" customWidth="1"/>
    <col min="767" max="767" width="7.85546875" style="76" bestFit="1" customWidth="1"/>
    <col min="768" max="769" width="9.28515625" style="76" customWidth="1"/>
    <col min="770" max="770" width="8.5703125" style="76" customWidth="1"/>
    <col min="771" max="771" width="8.42578125" style="76" customWidth="1"/>
    <col min="772" max="772" width="16.140625" style="76" customWidth="1"/>
    <col min="773" max="1016" width="9.140625" style="76"/>
    <col min="1017" max="1017" width="3.42578125" style="76" customWidth="1"/>
    <col min="1018" max="1018" width="9.28515625" style="76" customWidth="1"/>
    <col min="1019" max="1019" width="7.42578125" style="76" customWidth="1"/>
    <col min="1020" max="1020" width="5.85546875" style="76" customWidth="1"/>
    <col min="1021" max="1021" width="7.85546875" style="76" customWidth="1"/>
    <col min="1022" max="1022" width="7.5703125" style="76" customWidth="1"/>
    <col min="1023" max="1023" width="7.85546875" style="76" bestFit="1" customWidth="1"/>
    <col min="1024" max="1025" width="9.28515625" style="76" customWidth="1"/>
    <col min="1026" max="1026" width="8.5703125" style="76" customWidth="1"/>
    <col min="1027" max="1027" width="8.42578125" style="76" customWidth="1"/>
    <col min="1028" max="1028" width="16.140625" style="76" customWidth="1"/>
    <col min="1029" max="1272" width="9.140625" style="76"/>
    <col min="1273" max="1273" width="3.42578125" style="76" customWidth="1"/>
    <col min="1274" max="1274" width="9.28515625" style="76" customWidth="1"/>
    <col min="1275" max="1275" width="7.42578125" style="76" customWidth="1"/>
    <col min="1276" max="1276" width="5.85546875" style="76" customWidth="1"/>
    <col min="1277" max="1277" width="7.85546875" style="76" customWidth="1"/>
    <col min="1278" max="1278" width="7.5703125" style="76" customWidth="1"/>
    <col min="1279" max="1279" width="7.85546875" style="76" bestFit="1" customWidth="1"/>
    <col min="1280" max="1281" width="9.28515625" style="76" customWidth="1"/>
    <col min="1282" max="1282" width="8.5703125" style="76" customWidth="1"/>
    <col min="1283" max="1283" width="8.42578125" style="76" customWidth="1"/>
    <col min="1284" max="1284" width="16.140625" style="76" customWidth="1"/>
    <col min="1285" max="1528" width="9.140625" style="76"/>
    <col min="1529" max="1529" width="3.42578125" style="76" customWidth="1"/>
    <col min="1530" max="1530" width="9.28515625" style="76" customWidth="1"/>
    <col min="1531" max="1531" width="7.42578125" style="76" customWidth="1"/>
    <col min="1532" max="1532" width="5.85546875" style="76" customWidth="1"/>
    <col min="1533" max="1533" width="7.85546875" style="76" customWidth="1"/>
    <col min="1534" max="1534" width="7.5703125" style="76" customWidth="1"/>
    <col min="1535" max="1535" width="7.85546875" style="76" bestFit="1" customWidth="1"/>
    <col min="1536" max="1537" width="9.28515625" style="76" customWidth="1"/>
    <col min="1538" max="1538" width="8.5703125" style="76" customWidth="1"/>
    <col min="1539" max="1539" width="8.42578125" style="76" customWidth="1"/>
    <col min="1540" max="1540" width="16.140625" style="76" customWidth="1"/>
    <col min="1541" max="1784" width="9.140625" style="76"/>
    <col min="1785" max="1785" width="3.42578125" style="76" customWidth="1"/>
    <col min="1786" max="1786" width="9.28515625" style="76" customWidth="1"/>
    <col min="1787" max="1787" width="7.42578125" style="76" customWidth="1"/>
    <col min="1788" max="1788" width="5.85546875" style="76" customWidth="1"/>
    <col min="1789" max="1789" width="7.85546875" style="76" customWidth="1"/>
    <col min="1790" max="1790" width="7.5703125" style="76" customWidth="1"/>
    <col min="1791" max="1791" width="7.85546875" style="76" bestFit="1" customWidth="1"/>
    <col min="1792" max="1793" width="9.28515625" style="76" customWidth="1"/>
    <col min="1794" max="1794" width="8.5703125" style="76" customWidth="1"/>
    <col min="1795" max="1795" width="8.42578125" style="76" customWidth="1"/>
    <col min="1796" max="1796" width="16.140625" style="76" customWidth="1"/>
    <col min="1797" max="2040" width="9.140625" style="76"/>
    <col min="2041" max="2041" width="3.42578125" style="76" customWidth="1"/>
    <col min="2042" max="2042" width="9.28515625" style="76" customWidth="1"/>
    <col min="2043" max="2043" width="7.42578125" style="76" customWidth="1"/>
    <col min="2044" max="2044" width="5.85546875" style="76" customWidth="1"/>
    <col min="2045" max="2045" width="7.85546875" style="76" customWidth="1"/>
    <col min="2046" max="2046" width="7.5703125" style="76" customWidth="1"/>
    <col min="2047" max="2047" width="7.85546875" style="76" bestFit="1" customWidth="1"/>
    <col min="2048" max="2049" width="9.28515625" style="76" customWidth="1"/>
    <col min="2050" max="2050" width="8.5703125" style="76" customWidth="1"/>
    <col min="2051" max="2051" width="8.42578125" style="76" customWidth="1"/>
    <col min="2052" max="2052" width="16.140625" style="76" customWidth="1"/>
    <col min="2053" max="2296" width="9.140625" style="76"/>
    <col min="2297" max="2297" width="3.42578125" style="76" customWidth="1"/>
    <col min="2298" max="2298" width="9.28515625" style="76" customWidth="1"/>
    <col min="2299" max="2299" width="7.42578125" style="76" customWidth="1"/>
    <col min="2300" max="2300" width="5.85546875" style="76" customWidth="1"/>
    <col min="2301" max="2301" width="7.85546875" style="76" customWidth="1"/>
    <col min="2302" max="2302" width="7.5703125" style="76" customWidth="1"/>
    <col min="2303" max="2303" width="7.85546875" style="76" bestFit="1" customWidth="1"/>
    <col min="2304" max="2305" width="9.28515625" style="76" customWidth="1"/>
    <col min="2306" max="2306" width="8.5703125" style="76" customWidth="1"/>
    <col min="2307" max="2307" width="8.42578125" style="76" customWidth="1"/>
    <col min="2308" max="2308" width="16.140625" style="76" customWidth="1"/>
    <col min="2309" max="2552" width="9.140625" style="76"/>
    <col min="2553" max="2553" width="3.42578125" style="76" customWidth="1"/>
    <col min="2554" max="2554" width="9.28515625" style="76" customWidth="1"/>
    <col min="2555" max="2555" width="7.42578125" style="76" customWidth="1"/>
    <col min="2556" max="2556" width="5.85546875" style="76" customWidth="1"/>
    <col min="2557" max="2557" width="7.85546875" style="76" customWidth="1"/>
    <col min="2558" max="2558" width="7.5703125" style="76" customWidth="1"/>
    <col min="2559" max="2559" width="7.85546875" style="76" bestFit="1" customWidth="1"/>
    <col min="2560" max="2561" width="9.28515625" style="76" customWidth="1"/>
    <col min="2562" max="2562" width="8.5703125" style="76" customWidth="1"/>
    <col min="2563" max="2563" width="8.42578125" style="76" customWidth="1"/>
    <col min="2564" max="2564" width="16.140625" style="76" customWidth="1"/>
    <col min="2565" max="2808" width="9.140625" style="76"/>
    <col min="2809" max="2809" width="3.42578125" style="76" customWidth="1"/>
    <col min="2810" max="2810" width="9.28515625" style="76" customWidth="1"/>
    <col min="2811" max="2811" width="7.42578125" style="76" customWidth="1"/>
    <col min="2812" max="2812" width="5.85546875" style="76" customWidth="1"/>
    <col min="2813" max="2813" width="7.85546875" style="76" customWidth="1"/>
    <col min="2814" max="2814" width="7.5703125" style="76" customWidth="1"/>
    <col min="2815" max="2815" width="7.85546875" style="76" bestFit="1" customWidth="1"/>
    <col min="2816" max="2817" width="9.28515625" style="76" customWidth="1"/>
    <col min="2818" max="2818" width="8.5703125" style="76" customWidth="1"/>
    <col min="2819" max="2819" width="8.42578125" style="76" customWidth="1"/>
    <col min="2820" max="2820" width="16.140625" style="76" customWidth="1"/>
    <col min="2821" max="3064" width="9.140625" style="76"/>
    <col min="3065" max="3065" width="3.42578125" style="76" customWidth="1"/>
    <col min="3066" max="3066" width="9.28515625" style="76" customWidth="1"/>
    <col min="3067" max="3067" width="7.42578125" style="76" customWidth="1"/>
    <col min="3068" max="3068" width="5.85546875" style="76" customWidth="1"/>
    <col min="3069" max="3069" width="7.85546875" style="76" customWidth="1"/>
    <col min="3070" max="3070" width="7.5703125" style="76" customWidth="1"/>
    <col min="3071" max="3071" width="7.85546875" style="76" bestFit="1" customWidth="1"/>
    <col min="3072" max="3073" width="9.28515625" style="76" customWidth="1"/>
    <col min="3074" max="3074" width="8.5703125" style="76" customWidth="1"/>
    <col min="3075" max="3075" width="8.42578125" style="76" customWidth="1"/>
    <col min="3076" max="3076" width="16.140625" style="76" customWidth="1"/>
    <col min="3077" max="3320" width="9.140625" style="76"/>
    <col min="3321" max="3321" width="3.42578125" style="76" customWidth="1"/>
    <col min="3322" max="3322" width="9.28515625" style="76" customWidth="1"/>
    <col min="3323" max="3323" width="7.42578125" style="76" customWidth="1"/>
    <col min="3324" max="3324" width="5.85546875" style="76" customWidth="1"/>
    <col min="3325" max="3325" width="7.85546875" style="76" customWidth="1"/>
    <col min="3326" max="3326" width="7.5703125" style="76" customWidth="1"/>
    <col min="3327" max="3327" width="7.85546875" style="76" bestFit="1" customWidth="1"/>
    <col min="3328" max="3329" width="9.28515625" style="76" customWidth="1"/>
    <col min="3330" max="3330" width="8.5703125" style="76" customWidth="1"/>
    <col min="3331" max="3331" width="8.42578125" style="76" customWidth="1"/>
    <col min="3332" max="3332" width="16.140625" style="76" customWidth="1"/>
    <col min="3333" max="3576" width="9.140625" style="76"/>
    <col min="3577" max="3577" width="3.42578125" style="76" customWidth="1"/>
    <col min="3578" max="3578" width="9.28515625" style="76" customWidth="1"/>
    <col min="3579" max="3579" width="7.42578125" style="76" customWidth="1"/>
    <col min="3580" max="3580" width="5.85546875" style="76" customWidth="1"/>
    <col min="3581" max="3581" width="7.85546875" style="76" customWidth="1"/>
    <col min="3582" max="3582" width="7.5703125" style="76" customWidth="1"/>
    <col min="3583" max="3583" width="7.85546875" style="76" bestFit="1" customWidth="1"/>
    <col min="3584" max="3585" width="9.28515625" style="76" customWidth="1"/>
    <col min="3586" max="3586" width="8.5703125" style="76" customWidth="1"/>
    <col min="3587" max="3587" width="8.42578125" style="76" customWidth="1"/>
    <col min="3588" max="3588" width="16.140625" style="76" customWidth="1"/>
    <col min="3589" max="3832" width="9.140625" style="76"/>
    <col min="3833" max="3833" width="3.42578125" style="76" customWidth="1"/>
    <col min="3834" max="3834" width="9.28515625" style="76" customWidth="1"/>
    <col min="3835" max="3835" width="7.42578125" style="76" customWidth="1"/>
    <col min="3836" max="3836" width="5.85546875" style="76" customWidth="1"/>
    <col min="3837" max="3837" width="7.85546875" style="76" customWidth="1"/>
    <col min="3838" max="3838" width="7.5703125" style="76" customWidth="1"/>
    <col min="3839" max="3839" width="7.85546875" style="76" bestFit="1" customWidth="1"/>
    <col min="3840" max="3841" width="9.28515625" style="76" customWidth="1"/>
    <col min="3842" max="3842" width="8.5703125" style="76" customWidth="1"/>
    <col min="3843" max="3843" width="8.42578125" style="76" customWidth="1"/>
    <col min="3844" max="3844" width="16.140625" style="76" customWidth="1"/>
    <col min="3845" max="4088" width="9.140625" style="76"/>
    <col min="4089" max="4089" width="3.42578125" style="76" customWidth="1"/>
    <col min="4090" max="4090" width="9.28515625" style="76" customWidth="1"/>
    <col min="4091" max="4091" width="7.42578125" style="76" customWidth="1"/>
    <col min="4092" max="4092" width="5.85546875" style="76" customWidth="1"/>
    <col min="4093" max="4093" width="7.85546875" style="76" customWidth="1"/>
    <col min="4094" max="4094" width="7.5703125" style="76" customWidth="1"/>
    <col min="4095" max="4095" width="7.85546875" style="76" bestFit="1" customWidth="1"/>
    <col min="4096" max="4097" width="9.28515625" style="76" customWidth="1"/>
    <col min="4098" max="4098" width="8.5703125" style="76" customWidth="1"/>
    <col min="4099" max="4099" width="8.42578125" style="76" customWidth="1"/>
    <col min="4100" max="4100" width="16.140625" style="76" customWidth="1"/>
    <col min="4101" max="4344" width="9.140625" style="76"/>
    <col min="4345" max="4345" width="3.42578125" style="76" customWidth="1"/>
    <col min="4346" max="4346" width="9.28515625" style="76" customWidth="1"/>
    <col min="4347" max="4347" width="7.42578125" style="76" customWidth="1"/>
    <col min="4348" max="4348" width="5.85546875" style="76" customWidth="1"/>
    <col min="4349" max="4349" width="7.85546875" style="76" customWidth="1"/>
    <col min="4350" max="4350" width="7.5703125" style="76" customWidth="1"/>
    <col min="4351" max="4351" width="7.85546875" style="76" bestFit="1" customWidth="1"/>
    <col min="4352" max="4353" width="9.28515625" style="76" customWidth="1"/>
    <col min="4354" max="4354" width="8.5703125" style="76" customWidth="1"/>
    <col min="4355" max="4355" width="8.42578125" style="76" customWidth="1"/>
    <col min="4356" max="4356" width="16.140625" style="76" customWidth="1"/>
    <col min="4357" max="4600" width="9.140625" style="76"/>
    <col min="4601" max="4601" width="3.42578125" style="76" customWidth="1"/>
    <col min="4602" max="4602" width="9.28515625" style="76" customWidth="1"/>
    <col min="4603" max="4603" width="7.42578125" style="76" customWidth="1"/>
    <col min="4604" max="4604" width="5.85546875" style="76" customWidth="1"/>
    <col min="4605" max="4605" width="7.85546875" style="76" customWidth="1"/>
    <col min="4606" max="4606" width="7.5703125" style="76" customWidth="1"/>
    <col min="4607" max="4607" width="7.85546875" style="76" bestFit="1" customWidth="1"/>
    <col min="4608" max="4609" width="9.28515625" style="76" customWidth="1"/>
    <col min="4610" max="4610" width="8.5703125" style="76" customWidth="1"/>
    <col min="4611" max="4611" width="8.42578125" style="76" customWidth="1"/>
    <col min="4612" max="4612" width="16.140625" style="76" customWidth="1"/>
    <col min="4613" max="4856" width="9.140625" style="76"/>
    <col min="4857" max="4857" width="3.42578125" style="76" customWidth="1"/>
    <col min="4858" max="4858" width="9.28515625" style="76" customWidth="1"/>
    <col min="4859" max="4859" width="7.42578125" style="76" customWidth="1"/>
    <col min="4860" max="4860" width="5.85546875" style="76" customWidth="1"/>
    <col min="4861" max="4861" width="7.85546875" style="76" customWidth="1"/>
    <col min="4862" max="4862" width="7.5703125" style="76" customWidth="1"/>
    <col min="4863" max="4863" width="7.85546875" style="76" bestFit="1" customWidth="1"/>
    <col min="4864" max="4865" width="9.28515625" style="76" customWidth="1"/>
    <col min="4866" max="4866" width="8.5703125" style="76" customWidth="1"/>
    <col min="4867" max="4867" width="8.42578125" style="76" customWidth="1"/>
    <col min="4868" max="4868" width="16.140625" style="76" customWidth="1"/>
    <col min="4869" max="5112" width="9.140625" style="76"/>
    <col min="5113" max="5113" width="3.42578125" style="76" customWidth="1"/>
    <col min="5114" max="5114" width="9.28515625" style="76" customWidth="1"/>
    <col min="5115" max="5115" width="7.42578125" style="76" customWidth="1"/>
    <col min="5116" max="5116" width="5.85546875" style="76" customWidth="1"/>
    <col min="5117" max="5117" width="7.85546875" style="76" customWidth="1"/>
    <col min="5118" max="5118" width="7.5703125" style="76" customWidth="1"/>
    <col min="5119" max="5119" width="7.85546875" style="76" bestFit="1" customWidth="1"/>
    <col min="5120" max="5121" width="9.28515625" style="76" customWidth="1"/>
    <col min="5122" max="5122" width="8.5703125" style="76" customWidth="1"/>
    <col min="5123" max="5123" width="8.42578125" style="76" customWidth="1"/>
    <col min="5124" max="5124" width="16.140625" style="76" customWidth="1"/>
    <col min="5125" max="5368" width="9.140625" style="76"/>
    <col min="5369" max="5369" width="3.42578125" style="76" customWidth="1"/>
    <col min="5370" max="5370" width="9.28515625" style="76" customWidth="1"/>
    <col min="5371" max="5371" width="7.42578125" style="76" customWidth="1"/>
    <col min="5372" max="5372" width="5.85546875" style="76" customWidth="1"/>
    <col min="5373" max="5373" width="7.85546875" style="76" customWidth="1"/>
    <col min="5374" max="5374" width="7.5703125" style="76" customWidth="1"/>
    <col min="5375" max="5375" width="7.85546875" style="76" bestFit="1" customWidth="1"/>
    <col min="5376" max="5377" width="9.28515625" style="76" customWidth="1"/>
    <col min="5378" max="5378" width="8.5703125" style="76" customWidth="1"/>
    <col min="5379" max="5379" width="8.42578125" style="76" customWidth="1"/>
    <col min="5380" max="5380" width="16.140625" style="76" customWidth="1"/>
    <col min="5381" max="5624" width="9.140625" style="76"/>
    <col min="5625" max="5625" width="3.42578125" style="76" customWidth="1"/>
    <col min="5626" max="5626" width="9.28515625" style="76" customWidth="1"/>
    <col min="5627" max="5627" width="7.42578125" style="76" customWidth="1"/>
    <col min="5628" max="5628" width="5.85546875" style="76" customWidth="1"/>
    <col min="5629" max="5629" width="7.85546875" style="76" customWidth="1"/>
    <col min="5630" max="5630" width="7.5703125" style="76" customWidth="1"/>
    <col min="5631" max="5631" width="7.85546875" style="76" bestFit="1" customWidth="1"/>
    <col min="5632" max="5633" width="9.28515625" style="76" customWidth="1"/>
    <col min="5634" max="5634" width="8.5703125" style="76" customWidth="1"/>
    <col min="5635" max="5635" width="8.42578125" style="76" customWidth="1"/>
    <col min="5636" max="5636" width="16.140625" style="76" customWidth="1"/>
    <col min="5637" max="5880" width="9.140625" style="76"/>
    <col min="5881" max="5881" width="3.42578125" style="76" customWidth="1"/>
    <col min="5882" max="5882" width="9.28515625" style="76" customWidth="1"/>
    <col min="5883" max="5883" width="7.42578125" style="76" customWidth="1"/>
    <col min="5884" max="5884" width="5.85546875" style="76" customWidth="1"/>
    <col min="5885" max="5885" width="7.85546875" style="76" customWidth="1"/>
    <col min="5886" max="5886" width="7.5703125" style="76" customWidth="1"/>
    <col min="5887" max="5887" width="7.85546875" style="76" bestFit="1" customWidth="1"/>
    <col min="5888" max="5889" width="9.28515625" style="76" customWidth="1"/>
    <col min="5890" max="5890" width="8.5703125" style="76" customWidth="1"/>
    <col min="5891" max="5891" width="8.42578125" style="76" customWidth="1"/>
    <col min="5892" max="5892" width="16.140625" style="76" customWidth="1"/>
    <col min="5893" max="6136" width="9.140625" style="76"/>
    <col min="6137" max="6137" width="3.42578125" style="76" customWidth="1"/>
    <col min="6138" max="6138" width="9.28515625" style="76" customWidth="1"/>
    <col min="6139" max="6139" width="7.42578125" style="76" customWidth="1"/>
    <col min="6140" max="6140" width="5.85546875" style="76" customWidth="1"/>
    <col min="6141" max="6141" width="7.85546875" style="76" customWidth="1"/>
    <col min="6142" max="6142" width="7.5703125" style="76" customWidth="1"/>
    <col min="6143" max="6143" width="7.85546875" style="76" bestFit="1" customWidth="1"/>
    <col min="6144" max="6145" width="9.28515625" style="76" customWidth="1"/>
    <col min="6146" max="6146" width="8.5703125" style="76" customWidth="1"/>
    <col min="6147" max="6147" width="8.42578125" style="76" customWidth="1"/>
    <col min="6148" max="6148" width="16.140625" style="76" customWidth="1"/>
    <col min="6149" max="6392" width="9.140625" style="76"/>
    <col min="6393" max="6393" width="3.42578125" style="76" customWidth="1"/>
    <col min="6394" max="6394" width="9.28515625" style="76" customWidth="1"/>
    <col min="6395" max="6395" width="7.42578125" style="76" customWidth="1"/>
    <col min="6396" max="6396" width="5.85546875" style="76" customWidth="1"/>
    <col min="6397" max="6397" width="7.85546875" style="76" customWidth="1"/>
    <col min="6398" max="6398" width="7.5703125" style="76" customWidth="1"/>
    <col min="6399" max="6399" width="7.85546875" style="76" bestFit="1" customWidth="1"/>
    <col min="6400" max="6401" width="9.28515625" style="76" customWidth="1"/>
    <col min="6402" max="6402" width="8.5703125" style="76" customWidth="1"/>
    <col min="6403" max="6403" width="8.42578125" style="76" customWidth="1"/>
    <col min="6404" max="6404" width="16.140625" style="76" customWidth="1"/>
    <col min="6405" max="6648" width="9.140625" style="76"/>
    <col min="6649" max="6649" width="3.42578125" style="76" customWidth="1"/>
    <col min="6650" max="6650" width="9.28515625" style="76" customWidth="1"/>
    <col min="6651" max="6651" width="7.42578125" style="76" customWidth="1"/>
    <col min="6652" max="6652" width="5.85546875" style="76" customWidth="1"/>
    <col min="6653" max="6653" width="7.85546875" style="76" customWidth="1"/>
    <col min="6654" max="6654" width="7.5703125" style="76" customWidth="1"/>
    <col min="6655" max="6655" width="7.85546875" style="76" bestFit="1" customWidth="1"/>
    <col min="6656" max="6657" width="9.28515625" style="76" customWidth="1"/>
    <col min="6658" max="6658" width="8.5703125" style="76" customWidth="1"/>
    <col min="6659" max="6659" width="8.42578125" style="76" customWidth="1"/>
    <col min="6660" max="6660" width="16.140625" style="76" customWidth="1"/>
    <col min="6661" max="6904" width="9.140625" style="76"/>
    <col min="6905" max="6905" width="3.42578125" style="76" customWidth="1"/>
    <col min="6906" max="6906" width="9.28515625" style="76" customWidth="1"/>
    <col min="6907" max="6907" width="7.42578125" style="76" customWidth="1"/>
    <col min="6908" max="6908" width="5.85546875" style="76" customWidth="1"/>
    <col min="6909" max="6909" width="7.85546875" style="76" customWidth="1"/>
    <col min="6910" max="6910" width="7.5703125" style="76" customWidth="1"/>
    <col min="6911" max="6911" width="7.85546875" style="76" bestFit="1" customWidth="1"/>
    <col min="6912" max="6913" width="9.28515625" style="76" customWidth="1"/>
    <col min="6914" max="6914" width="8.5703125" style="76" customWidth="1"/>
    <col min="6915" max="6915" width="8.42578125" style="76" customWidth="1"/>
    <col min="6916" max="6916" width="16.140625" style="76" customWidth="1"/>
    <col min="6917" max="7160" width="9.140625" style="76"/>
    <col min="7161" max="7161" width="3.42578125" style="76" customWidth="1"/>
    <col min="7162" max="7162" width="9.28515625" style="76" customWidth="1"/>
    <col min="7163" max="7163" width="7.42578125" style="76" customWidth="1"/>
    <col min="7164" max="7164" width="5.85546875" style="76" customWidth="1"/>
    <col min="7165" max="7165" width="7.85546875" style="76" customWidth="1"/>
    <col min="7166" max="7166" width="7.5703125" style="76" customWidth="1"/>
    <col min="7167" max="7167" width="7.85546875" style="76" bestFit="1" customWidth="1"/>
    <col min="7168" max="7169" width="9.28515625" style="76" customWidth="1"/>
    <col min="7170" max="7170" width="8.5703125" style="76" customWidth="1"/>
    <col min="7171" max="7171" width="8.42578125" style="76" customWidth="1"/>
    <col min="7172" max="7172" width="16.140625" style="76" customWidth="1"/>
    <col min="7173" max="7416" width="9.140625" style="76"/>
    <col min="7417" max="7417" width="3.42578125" style="76" customWidth="1"/>
    <col min="7418" max="7418" width="9.28515625" style="76" customWidth="1"/>
    <col min="7419" max="7419" width="7.42578125" style="76" customWidth="1"/>
    <col min="7420" max="7420" width="5.85546875" style="76" customWidth="1"/>
    <col min="7421" max="7421" width="7.85546875" style="76" customWidth="1"/>
    <col min="7422" max="7422" width="7.5703125" style="76" customWidth="1"/>
    <col min="7423" max="7423" width="7.85546875" style="76" bestFit="1" customWidth="1"/>
    <col min="7424" max="7425" width="9.28515625" style="76" customWidth="1"/>
    <col min="7426" max="7426" width="8.5703125" style="76" customWidth="1"/>
    <col min="7427" max="7427" width="8.42578125" style="76" customWidth="1"/>
    <col min="7428" max="7428" width="16.140625" style="76" customWidth="1"/>
    <col min="7429" max="7672" width="9.140625" style="76"/>
    <col min="7673" max="7673" width="3.42578125" style="76" customWidth="1"/>
    <col min="7674" max="7674" width="9.28515625" style="76" customWidth="1"/>
    <col min="7675" max="7675" width="7.42578125" style="76" customWidth="1"/>
    <col min="7676" max="7676" width="5.85546875" style="76" customWidth="1"/>
    <col min="7677" max="7677" width="7.85546875" style="76" customWidth="1"/>
    <col min="7678" max="7678" width="7.5703125" style="76" customWidth="1"/>
    <col min="7679" max="7679" width="7.85546875" style="76" bestFit="1" customWidth="1"/>
    <col min="7680" max="7681" width="9.28515625" style="76" customWidth="1"/>
    <col min="7682" max="7682" width="8.5703125" style="76" customWidth="1"/>
    <col min="7683" max="7683" width="8.42578125" style="76" customWidth="1"/>
    <col min="7684" max="7684" width="16.140625" style="76" customWidth="1"/>
    <col min="7685" max="7928" width="9.140625" style="76"/>
    <col min="7929" max="7929" width="3.42578125" style="76" customWidth="1"/>
    <col min="7930" max="7930" width="9.28515625" style="76" customWidth="1"/>
    <col min="7931" max="7931" width="7.42578125" style="76" customWidth="1"/>
    <col min="7932" max="7932" width="5.85546875" style="76" customWidth="1"/>
    <col min="7933" max="7933" width="7.85546875" style="76" customWidth="1"/>
    <col min="7934" max="7934" width="7.5703125" style="76" customWidth="1"/>
    <col min="7935" max="7935" width="7.85546875" style="76" bestFit="1" customWidth="1"/>
    <col min="7936" max="7937" width="9.28515625" style="76" customWidth="1"/>
    <col min="7938" max="7938" width="8.5703125" style="76" customWidth="1"/>
    <col min="7939" max="7939" width="8.42578125" style="76" customWidth="1"/>
    <col min="7940" max="7940" width="16.140625" style="76" customWidth="1"/>
    <col min="7941" max="8184" width="9.140625" style="76"/>
    <col min="8185" max="8185" width="3.42578125" style="76" customWidth="1"/>
    <col min="8186" max="8186" width="9.28515625" style="76" customWidth="1"/>
    <col min="8187" max="8187" width="7.42578125" style="76" customWidth="1"/>
    <col min="8188" max="8188" width="5.85546875" style="76" customWidth="1"/>
    <col min="8189" max="8189" width="7.85546875" style="76" customWidth="1"/>
    <col min="8190" max="8190" width="7.5703125" style="76" customWidth="1"/>
    <col min="8191" max="8191" width="7.85546875" style="76" bestFit="1" customWidth="1"/>
    <col min="8192" max="8193" width="9.28515625" style="76" customWidth="1"/>
    <col min="8194" max="8194" width="8.5703125" style="76" customWidth="1"/>
    <col min="8195" max="8195" width="8.42578125" style="76" customWidth="1"/>
    <col min="8196" max="8196" width="16.140625" style="76" customWidth="1"/>
    <col min="8197" max="8440" width="9.140625" style="76"/>
    <col min="8441" max="8441" width="3.42578125" style="76" customWidth="1"/>
    <col min="8442" max="8442" width="9.28515625" style="76" customWidth="1"/>
    <col min="8443" max="8443" width="7.42578125" style="76" customWidth="1"/>
    <col min="8444" max="8444" width="5.85546875" style="76" customWidth="1"/>
    <col min="8445" max="8445" width="7.85546875" style="76" customWidth="1"/>
    <col min="8446" max="8446" width="7.5703125" style="76" customWidth="1"/>
    <col min="8447" max="8447" width="7.85546875" style="76" bestFit="1" customWidth="1"/>
    <col min="8448" max="8449" width="9.28515625" style="76" customWidth="1"/>
    <col min="8450" max="8450" width="8.5703125" style="76" customWidth="1"/>
    <col min="8451" max="8451" width="8.42578125" style="76" customWidth="1"/>
    <col min="8452" max="8452" width="16.140625" style="76" customWidth="1"/>
    <col min="8453" max="8696" width="9.140625" style="76"/>
    <col min="8697" max="8697" width="3.42578125" style="76" customWidth="1"/>
    <col min="8698" max="8698" width="9.28515625" style="76" customWidth="1"/>
    <col min="8699" max="8699" width="7.42578125" style="76" customWidth="1"/>
    <col min="8700" max="8700" width="5.85546875" style="76" customWidth="1"/>
    <col min="8701" max="8701" width="7.85546875" style="76" customWidth="1"/>
    <col min="8702" max="8702" width="7.5703125" style="76" customWidth="1"/>
    <col min="8703" max="8703" width="7.85546875" style="76" bestFit="1" customWidth="1"/>
    <col min="8704" max="8705" width="9.28515625" style="76" customWidth="1"/>
    <col min="8706" max="8706" width="8.5703125" style="76" customWidth="1"/>
    <col min="8707" max="8707" width="8.42578125" style="76" customWidth="1"/>
    <col min="8708" max="8708" width="16.140625" style="76" customWidth="1"/>
    <col min="8709" max="8952" width="9.140625" style="76"/>
    <col min="8953" max="8953" width="3.42578125" style="76" customWidth="1"/>
    <col min="8954" max="8954" width="9.28515625" style="76" customWidth="1"/>
    <col min="8955" max="8955" width="7.42578125" style="76" customWidth="1"/>
    <col min="8956" max="8956" width="5.85546875" style="76" customWidth="1"/>
    <col min="8957" max="8957" width="7.85546875" style="76" customWidth="1"/>
    <col min="8958" max="8958" width="7.5703125" style="76" customWidth="1"/>
    <col min="8959" max="8959" width="7.85546875" style="76" bestFit="1" customWidth="1"/>
    <col min="8960" max="8961" width="9.28515625" style="76" customWidth="1"/>
    <col min="8962" max="8962" width="8.5703125" style="76" customWidth="1"/>
    <col min="8963" max="8963" width="8.42578125" style="76" customWidth="1"/>
    <col min="8964" max="8964" width="16.140625" style="76" customWidth="1"/>
    <col min="8965" max="9208" width="9.140625" style="76"/>
    <col min="9209" max="9209" width="3.42578125" style="76" customWidth="1"/>
    <col min="9210" max="9210" width="9.28515625" style="76" customWidth="1"/>
    <col min="9211" max="9211" width="7.42578125" style="76" customWidth="1"/>
    <col min="9212" max="9212" width="5.85546875" style="76" customWidth="1"/>
    <col min="9213" max="9213" width="7.85546875" style="76" customWidth="1"/>
    <col min="9214" max="9214" width="7.5703125" style="76" customWidth="1"/>
    <col min="9215" max="9215" width="7.85546875" style="76" bestFit="1" customWidth="1"/>
    <col min="9216" max="9217" width="9.28515625" style="76" customWidth="1"/>
    <col min="9218" max="9218" width="8.5703125" style="76" customWidth="1"/>
    <col min="9219" max="9219" width="8.42578125" style="76" customWidth="1"/>
    <col min="9220" max="9220" width="16.140625" style="76" customWidth="1"/>
    <col min="9221" max="9464" width="9.140625" style="76"/>
    <col min="9465" max="9465" width="3.42578125" style="76" customWidth="1"/>
    <col min="9466" max="9466" width="9.28515625" style="76" customWidth="1"/>
    <col min="9467" max="9467" width="7.42578125" style="76" customWidth="1"/>
    <col min="9468" max="9468" width="5.85546875" style="76" customWidth="1"/>
    <col min="9469" max="9469" width="7.85546875" style="76" customWidth="1"/>
    <col min="9470" max="9470" width="7.5703125" style="76" customWidth="1"/>
    <col min="9471" max="9471" width="7.85546875" style="76" bestFit="1" customWidth="1"/>
    <col min="9472" max="9473" width="9.28515625" style="76" customWidth="1"/>
    <col min="9474" max="9474" width="8.5703125" style="76" customWidth="1"/>
    <col min="9475" max="9475" width="8.42578125" style="76" customWidth="1"/>
    <col min="9476" max="9476" width="16.140625" style="76" customWidth="1"/>
    <col min="9477" max="9720" width="9.140625" style="76"/>
    <col min="9721" max="9721" width="3.42578125" style="76" customWidth="1"/>
    <col min="9722" max="9722" width="9.28515625" style="76" customWidth="1"/>
    <col min="9723" max="9723" width="7.42578125" style="76" customWidth="1"/>
    <col min="9724" max="9724" width="5.85546875" style="76" customWidth="1"/>
    <col min="9725" max="9725" width="7.85546875" style="76" customWidth="1"/>
    <col min="9726" max="9726" width="7.5703125" style="76" customWidth="1"/>
    <col min="9727" max="9727" width="7.85546875" style="76" bestFit="1" customWidth="1"/>
    <col min="9728" max="9729" width="9.28515625" style="76" customWidth="1"/>
    <col min="9730" max="9730" width="8.5703125" style="76" customWidth="1"/>
    <col min="9731" max="9731" width="8.42578125" style="76" customWidth="1"/>
    <col min="9732" max="9732" width="16.140625" style="76" customWidth="1"/>
    <col min="9733" max="9976" width="9.140625" style="76"/>
    <col min="9977" max="9977" width="3.42578125" style="76" customWidth="1"/>
    <col min="9978" max="9978" width="9.28515625" style="76" customWidth="1"/>
    <col min="9979" max="9979" width="7.42578125" style="76" customWidth="1"/>
    <col min="9980" max="9980" width="5.85546875" style="76" customWidth="1"/>
    <col min="9981" max="9981" width="7.85546875" style="76" customWidth="1"/>
    <col min="9982" max="9982" width="7.5703125" style="76" customWidth="1"/>
    <col min="9983" max="9983" width="7.85546875" style="76" bestFit="1" customWidth="1"/>
    <col min="9984" max="9985" width="9.28515625" style="76" customWidth="1"/>
    <col min="9986" max="9986" width="8.5703125" style="76" customWidth="1"/>
    <col min="9987" max="9987" width="8.42578125" style="76" customWidth="1"/>
    <col min="9988" max="9988" width="16.140625" style="76" customWidth="1"/>
    <col min="9989" max="10232" width="9.140625" style="76"/>
    <col min="10233" max="10233" width="3.42578125" style="76" customWidth="1"/>
    <col min="10234" max="10234" width="9.28515625" style="76" customWidth="1"/>
    <col min="10235" max="10235" width="7.42578125" style="76" customWidth="1"/>
    <col min="10236" max="10236" width="5.85546875" style="76" customWidth="1"/>
    <col min="10237" max="10237" width="7.85546875" style="76" customWidth="1"/>
    <col min="10238" max="10238" width="7.5703125" style="76" customWidth="1"/>
    <col min="10239" max="10239" width="7.85546875" style="76" bestFit="1" customWidth="1"/>
    <col min="10240" max="10241" width="9.28515625" style="76" customWidth="1"/>
    <col min="10242" max="10242" width="8.5703125" style="76" customWidth="1"/>
    <col min="10243" max="10243" width="8.42578125" style="76" customWidth="1"/>
    <col min="10244" max="10244" width="16.140625" style="76" customWidth="1"/>
    <col min="10245" max="10488" width="9.140625" style="76"/>
    <col min="10489" max="10489" width="3.42578125" style="76" customWidth="1"/>
    <col min="10490" max="10490" width="9.28515625" style="76" customWidth="1"/>
    <col min="10491" max="10491" width="7.42578125" style="76" customWidth="1"/>
    <col min="10492" max="10492" width="5.85546875" style="76" customWidth="1"/>
    <col min="10493" max="10493" width="7.85546875" style="76" customWidth="1"/>
    <col min="10494" max="10494" width="7.5703125" style="76" customWidth="1"/>
    <col min="10495" max="10495" width="7.85546875" style="76" bestFit="1" customWidth="1"/>
    <col min="10496" max="10497" width="9.28515625" style="76" customWidth="1"/>
    <col min="10498" max="10498" width="8.5703125" style="76" customWidth="1"/>
    <col min="10499" max="10499" width="8.42578125" style="76" customWidth="1"/>
    <col min="10500" max="10500" width="16.140625" style="76" customWidth="1"/>
    <col min="10501" max="10744" width="9.140625" style="76"/>
    <col min="10745" max="10745" width="3.42578125" style="76" customWidth="1"/>
    <col min="10746" max="10746" width="9.28515625" style="76" customWidth="1"/>
    <col min="10747" max="10747" width="7.42578125" style="76" customWidth="1"/>
    <col min="10748" max="10748" width="5.85546875" style="76" customWidth="1"/>
    <col min="10749" max="10749" width="7.85546875" style="76" customWidth="1"/>
    <col min="10750" max="10750" width="7.5703125" style="76" customWidth="1"/>
    <col min="10751" max="10751" width="7.85546875" style="76" bestFit="1" customWidth="1"/>
    <col min="10752" max="10753" width="9.28515625" style="76" customWidth="1"/>
    <col min="10754" max="10754" width="8.5703125" style="76" customWidth="1"/>
    <col min="10755" max="10755" width="8.42578125" style="76" customWidth="1"/>
    <col min="10756" max="10756" width="16.140625" style="76" customWidth="1"/>
    <col min="10757" max="11000" width="9.140625" style="76"/>
    <col min="11001" max="11001" width="3.42578125" style="76" customWidth="1"/>
    <col min="11002" max="11002" width="9.28515625" style="76" customWidth="1"/>
    <col min="11003" max="11003" width="7.42578125" style="76" customWidth="1"/>
    <col min="11004" max="11004" width="5.85546875" style="76" customWidth="1"/>
    <col min="11005" max="11005" width="7.85546875" style="76" customWidth="1"/>
    <col min="11006" max="11006" width="7.5703125" style="76" customWidth="1"/>
    <col min="11007" max="11007" width="7.85546875" style="76" bestFit="1" customWidth="1"/>
    <col min="11008" max="11009" width="9.28515625" style="76" customWidth="1"/>
    <col min="11010" max="11010" width="8.5703125" style="76" customWidth="1"/>
    <col min="11011" max="11011" width="8.42578125" style="76" customWidth="1"/>
    <col min="11012" max="11012" width="16.140625" style="76" customWidth="1"/>
    <col min="11013" max="11256" width="9.140625" style="76"/>
    <col min="11257" max="11257" width="3.42578125" style="76" customWidth="1"/>
    <col min="11258" max="11258" width="9.28515625" style="76" customWidth="1"/>
    <col min="11259" max="11259" width="7.42578125" style="76" customWidth="1"/>
    <col min="11260" max="11260" width="5.85546875" style="76" customWidth="1"/>
    <col min="11261" max="11261" width="7.85546875" style="76" customWidth="1"/>
    <col min="11262" max="11262" width="7.5703125" style="76" customWidth="1"/>
    <col min="11263" max="11263" width="7.85546875" style="76" bestFit="1" customWidth="1"/>
    <col min="11264" max="11265" width="9.28515625" style="76" customWidth="1"/>
    <col min="11266" max="11266" width="8.5703125" style="76" customWidth="1"/>
    <col min="11267" max="11267" width="8.42578125" style="76" customWidth="1"/>
    <col min="11268" max="11268" width="16.140625" style="76" customWidth="1"/>
    <col min="11269" max="11512" width="9.140625" style="76"/>
    <col min="11513" max="11513" width="3.42578125" style="76" customWidth="1"/>
    <col min="11514" max="11514" width="9.28515625" style="76" customWidth="1"/>
    <col min="11515" max="11515" width="7.42578125" style="76" customWidth="1"/>
    <col min="11516" max="11516" width="5.85546875" style="76" customWidth="1"/>
    <col min="11517" max="11517" width="7.85546875" style="76" customWidth="1"/>
    <col min="11518" max="11518" width="7.5703125" style="76" customWidth="1"/>
    <col min="11519" max="11519" width="7.85546875" style="76" bestFit="1" customWidth="1"/>
    <col min="11520" max="11521" width="9.28515625" style="76" customWidth="1"/>
    <col min="11522" max="11522" width="8.5703125" style="76" customWidth="1"/>
    <col min="11523" max="11523" width="8.42578125" style="76" customWidth="1"/>
    <col min="11524" max="11524" width="16.140625" style="76" customWidth="1"/>
    <col min="11525" max="11768" width="9.140625" style="76"/>
    <col min="11769" max="11769" width="3.42578125" style="76" customWidth="1"/>
    <col min="11770" max="11770" width="9.28515625" style="76" customWidth="1"/>
    <col min="11771" max="11771" width="7.42578125" style="76" customWidth="1"/>
    <col min="11772" max="11772" width="5.85546875" style="76" customWidth="1"/>
    <col min="11773" max="11773" width="7.85546875" style="76" customWidth="1"/>
    <col min="11774" max="11774" width="7.5703125" style="76" customWidth="1"/>
    <col min="11775" max="11775" width="7.85546875" style="76" bestFit="1" customWidth="1"/>
    <col min="11776" max="11777" width="9.28515625" style="76" customWidth="1"/>
    <col min="11778" max="11778" width="8.5703125" style="76" customWidth="1"/>
    <col min="11779" max="11779" width="8.42578125" style="76" customWidth="1"/>
    <col min="11780" max="11780" width="16.140625" style="76" customWidth="1"/>
    <col min="11781" max="12024" width="9.140625" style="76"/>
    <col min="12025" max="12025" width="3.42578125" style="76" customWidth="1"/>
    <col min="12026" max="12026" width="9.28515625" style="76" customWidth="1"/>
    <col min="12027" max="12027" width="7.42578125" style="76" customWidth="1"/>
    <col min="12028" max="12028" width="5.85546875" style="76" customWidth="1"/>
    <col min="12029" max="12029" width="7.85546875" style="76" customWidth="1"/>
    <col min="12030" max="12030" width="7.5703125" style="76" customWidth="1"/>
    <col min="12031" max="12031" width="7.85546875" style="76" bestFit="1" customWidth="1"/>
    <col min="12032" max="12033" width="9.28515625" style="76" customWidth="1"/>
    <col min="12034" max="12034" width="8.5703125" style="76" customWidth="1"/>
    <col min="12035" max="12035" width="8.42578125" style="76" customWidth="1"/>
    <col min="12036" max="12036" width="16.140625" style="76" customWidth="1"/>
    <col min="12037" max="12280" width="9.140625" style="76"/>
    <col min="12281" max="12281" width="3.42578125" style="76" customWidth="1"/>
    <col min="12282" max="12282" width="9.28515625" style="76" customWidth="1"/>
    <col min="12283" max="12283" width="7.42578125" style="76" customWidth="1"/>
    <col min="12284" max="12284" width="5.85546875" style="76" customWidth="1"/>
    <col min="12285" max="12285" width="7.85546875" style="76" customWidth="1"/>
    <col min="12286" max="12286" width="7.5703125" style="76" customWidth="1"/>
    <col min="12287" max="12287" width="7.85546875" style="76" bestFit="1" customWidth="1"/>
    <col min="12288" max="12289" width="9.28515625" style="76" customWidth="1"/>
    <col min="12290" max="12290" width="8.5703125" style="76" customWidth="1"/>
    <col min="12291" max="12291" width="8.42578125" style="76" customWidth="1"/>
    <col min="12292" max="12292" width="16.140625" style="76" customWidth="1"/>
    <col min="12293" max="12536" width="9.140625" style="76"/>
    <col min="12537" max="12537" width="3.42578125" style="76" customWidth="1"/>
    <col min="12538" max="12538" width="9.28515625" style="76" customWidth="1"/>
    <col min="12539" max="12539" width="7.42578125" style="76" customWidth="1"/>
    <col min="12540" max="12540" width="5.85546875" style="76" customWidth="1"/>
    <col min="12541" max="12541" width="7.85546875" style="76" customWidth="1"/>
    <col min="12542" max="12542" width="7.5703125" style="76" customWidth="1"/>
    <col min="12543" max="12543" width="7.85546875" style="76" bestFit="1" customWidth="1"/>
    <col min="12544" max="12545" width="9.28515625" style="76" customWidth="1"/>
    <col min="12546" max="12546" width="8.5703125" style="76" customWidth="1"/>
    <col min="12547" max="12547" width="8.42578125" style="76" customWidth="1"/>
    <col min="12548" max="12548" width="16.140625" style="76" customWidth="1"/>
    <col min="12549" max="12792" width="9.140625" style="76"/>
    <col min="12793" max="12793" width="3.42578125" style="76" customWidth="1"/>
    <col min="12794" max="12794" width="9.28515625" style="76" customWidth="1"/>
    <col min="12795" max="12795" width="7.42578125" style="76" customWidth="1"/>
    <col min="12796" max="12796" width="5.85546875" style="76" customWidth="1"/>
    <col min="12797" max="12797" width="7.85546875" style="76" customWidth="1"/>
    <col min="12798" max="12798" width="7.5703125" style="76" customWidth="1"/>
    <col min="12799" max="12799" width="7.85546875" style="76" bestFit="1" customWidth="1"/>
    <col min="12800" max="12801" width="9.28515625" style="76" customWidth="1"/>
    <col min="12802" max="12802" width="8.5703125" style="76" customWidth="1"/>
    <col min="12803" max="12803" width="8.42578125" style="76" customWidth="1"/>
    <col min="12804" max="12804" width="16.140625" style="76" customWidth="1"/>
    <col min="12805" max="13048" width="9.140625" style="76"/>
    <col min="13049" max="13049" width="3.42578125" style="76" customWidth="1"/>
    <col min="13050" max="13050" width="9.28515625" style="76" customWidth="1"/>
    <col min="13051" max="13051" width="7.42578125" style="76" customWidth="1"/>
    <col min="13052" max="13052" width="5.85546875" style="76" customWidth="1"/>
    <col min="13053" max="13053" width="7.85546875" style="76" customWidth="1"/>
    <col min="13054" max="13054" width="7.5703125" style="76" customWidth="1"/>
    <col min="13055" max="13055" width="7.85546875" style="76" bestFit="1" customWidth="1"/>
    <col min="13056" max="13057" width="9.28515625" style="76" customWidth="1"/>
    <col min="13058" max="13058" width="8.5703125" style="76" customWidth="1"/>
    <col min="13059" max="13059" width="8.42578125" style="76" customWidth="1"/>
    <col min="13060" max="13060" width="16.140625" style="76" customWidth="1"/>
    <col min="13061" max="13304" width="9.140625" style="76"/>
    <col min="13305" max="13305" width="3.42578125" style="76" customWidth="1"/>
    <col min="13306" max="13306" width="9.28515625" style="76" customWidth="1"/>
    <col min="13307" max="13307" width="7.42578125" style="76" customWidth="1"/>
    <col min="13308" max="13308" width="5.85546875" style="76" customWidth="1"/>
    <col min="13309" max="13309" width="7.85546875" style="76" customWidth="1"/>
    <col min="13310" max="13310" width="7.5703125" style="76" customWidth="1"/>
    <col min="13311" max="13311" width="7.85546875" style="76" bestFit="1" customWidth="1"/>
    <col min="13312" max="13313" width="9.28515625" style="76" customWidth="1"/>
    <col min="13314" max="13314" width="8.5703125" style="76" customWidth="1"/>
    <col min="13315" max="13315" width="8.42578125" style="76" customWidth="1"/>
    <col min="13316" max="13316" width="16.140625" style="76" customWidth="1"/>
    <col min="13317" max="13560" width="9.140625" style="76"/>
    <col min="13561" max="13561" width="3.42578125" style="76" customWidth="1"/>
    <col min="13562" max="13562" width="9.28515625" style="76" customWidth="1"/>
    <col min="13563" max="13563" width="7.42578125" style="76" customWidth="1"/>
    <col min="13564" max="13564" width="5.85546875" style="76" customWidth="1"/>
    <col min="13565" max="13565" width="7.85546875" style="76" customWidth="1"/>
    <col min="13566" max="13566" width="7.5703125" style="76" customWidth="1"/>
    <col min="13567" max="13567" width="7.85546875" style="76" bestFit="1" customWidth="1"/>
    <col min="13568" max="13569" width="9.28515625" style="76" customWidth="1"/>
    <col min="13570" max="13570" width="8.5703125" style="76" customWidth="1"/>
    <col min="13571" max="13571" width="8.42578125" style="76" customWidth="1"/>
    <col min="13572" max="13572" width="16.140625" style="76" customWidth="1"/>
    <col min="13573" max="13816" width="9.140625" style="76"/>
    <col min="13817" max="13817" width="3.42578125" style="76" customWidth="1"/>
    <col min="13818" max="13818" width="9.28515625" style="76" customWidth="1"/>
    <col min="13819" max="13819" width="7.42578125" style="76" customWidth="1"/>
    <col min="13820" max="13820" width="5.85546875" style="76" customWidth="1"/>
    <col min="13821" max="13821" width="7.85546875" style="76" customWidth="1"/>
    <col min="13822" max="13822" width="7.5703125" style="76" customWidth="1"/>
    <col min="13823" max="13823" width="7.85546875" style="76" bestFit="1" customWidth="1"/>
    <col min="13824" max="13825" width="9.28515625" style="76" customWidth="1"/>
    <col min="13826" max="13826" width="8.5703125" style="76" customWidth="1"/>
    <col min="13827" max="13827" width="8.42578125" style="76" customWidth="1"/>
    <col min="13828" max="13828" width="16.140625" style="76" customWidth="1"/>
    <col min="13829" max="14072" width="9.140625" style="76"/>
    <col min="14073" max="14073" width="3.42578125" style="76" customWidth="1"/>
    <col min="14074" max="14074" width="9.28515625" style="76" customWidth="1"/>
    <col min="14075" max="14075" width="7.42578125" style="76" customWidth="1"/>
    <col min="14076" max="14076" width="5.85546875" style="76" customWidth="1"/>
    <col min="14077" max="14077" width="7.85546875" style="76" customWidth="1"/>
    <col min="14078" max="14078" width="7.5703125" style="76" customWidth="1"/>
    <col min="14079" max="14079" width="7.85546875" style="76" bestFit="1" customWidth="1"/>
    <col min="14080" max="14081" width="9.28515625" style="76" customWidth="1"/>
    <col min="14082" max="14082" width="8.5703125" style="76" customWidth="1"/>
    <col min="14083" max="14083" width="8.42578125" style="76" customWidth="1"/>
    <col min="14084" max="14084" width="16.140625" style="76" customWidth="1"/>
    <col min="14085" max="14328" width="9.140625" style="76"/>
    <col min="14329" max="14329" width="3.42578125" style="76" customWidth="1"/>
    <col min="14330" max="14330" width="9.28515625" style="76" customWidth="1"/>
    <col min="14331" max="14331" width="7.42578125" style="76" customWidth="1"/>
    <col min="14332" max="14332" width="5.85546875" style="76" customWidth="1"/>
    <col min="14333" max="14333" width="7.85546875" style="76" customWidth="1"/>
    <col min="14334" max="14334" width="7.5703125" style="76" customWidth="1"/>
    <col min="14335" max="14335" width="7.85546875" style="76" bestFit="1" customWidth="1"/>
    <col min="14336" max="14337" width="9.28515625" style="76" customWidth="1"/>
    <col min="14338" max="14338" width="8.5703125" style="76" customWidth="1"/>
    <col min="14339" max="14339" width="8.42578125" style="76" customWidth="1"/>
    <col min="14340" max="14340" width="16.140625" style="76" customWidth="1"/>
    <col min="14341" max="14584" width="9.140625" style="76"/>
    <col min="14585" max="14585" width="3.42578125" style="76" customWidth="1"/>
    <col min="14586" max="14586" width="9.28515625" style="76" customWidth="1"/>
    <col min="14587" max="14587" width="7.42578125" style="76" customWidth="1"/>
    <col min="14588" max="14588" width="5.85546875" style="76" customWidth="1"/>
    <col min="14589" max="14589" width="7.85546875" style="76" customWidth="1"/>
    <col min="14590" max="14590" width="7.5703125" style="76" customWidth="1"/>
    <col min="14591" max="14591" width="7.85546875" style="76" bestFit="1" customWidth="1"/>
    <col min="14592" max="14593" width="9.28515625" style="76" customWidth="1"/>
    <col min="14594" max="14594" width="8.5703125" style="76" customWidth="1"/>
    <col min="14595" max="14595" width="8.42578125" style="76" customWidth="1"/>
    <col min="14596" max="14596" width="16.140625" style="76" customWidth="1"/>
    <col min="14597" max="14840" width="9.140625" style="76"/>
    <col min="14841" max="14841" width="3.42578125" style="76" customWidth="1"/>
    <col min="14842" max="14842" width="9.28515625" style="76" customWidth="1"/>
    <col min="14843" max="14843" width="7.42578125" style="76" customWidth="1"/>
    <col min="14844" max="14844" width="5.85546875" style="76" customWidth="1"/>
    <col min="14845" max="14845" width="7.85546875" style="76" customWidth="1"/>
    <col min="14846" max="14846" width="7.5703125" style="76" customWidth="1"/>
    <col min="14847" max="14847" width="7.85546875" style="76" bestFit="1" customWidth="1"/>
    <col min="14848" max="14849" width="9.28515625" style="76" customWidth="1"/>
    <col min="14850" max="14850" width="8.5703125" style="76" customWidth="1"/>
    <col min="14851" max="14851" width="8.42578125" style="76" customWidth="1"/>
    <col min="14852" max="14852" width="16.140625" style="76" customWidth="1"/>
    <col min="14853" max="15096" width="9.140625" style="76"/>
    <col min="15097" max="15097" width="3.42578125" style="76" customWidth="1"/>
    <col min="15098" max="15098" width="9.28515625" style="76" customWidth="1"/>
    <col min="15099" max="15099" width="7.42578125" style="76" customWidth="1"/>
    <col min="15100" max="15100" width="5.85546875" style="76" customWidth="1"/>
    <col min="15101" max="15101" width="7.85546875" style="76" customWidth="1"/>
    <col min="15102" max="15102" width="7.5703125" style="76" customWidth="1"/>
    <col min="15103" max="15103" width="7.85546875" style="76" bestFit="1" customWidth="1"/>
    <col min="15104" max="15105" width="9.28515625" style="76" customWidth="1"/>
    <col min="15106" max="15106" width="8.5703125" style="76" customWidth="1"/>
    <col min="15107" max="15107" width="8.42578125" style="76" customWidth="1"/>
    <col min="15108" max="15108" width="16.140625" style="76" customWidth="1"/>
    <col min="15109" max="15352" width="9.140625" style="76"/>
    <col min="15353" max="15353" width="3.42578125" style="76" customWidth="1"/>
    <col min="15354" max="15354" width="9.28515625" style="76" customWidth="1"/>
    <col min="15355" max="15355" width="7.42578125" style="76" customWidth="1"/>
    <col min="15356" max="15356" width="5.85546875" style="76" customWidth="1"/>
    <col min="15357" max="15357" width="7.85546875" style="76" customWidth="1"/>
    <col min="15358" max="15358" width="7.5703125" style="76" customWidth="1"/>
    <col min="15359" max="15359" width="7.85546875" style="76" bestFit="1" customWidth="1"/>
    <col min="15360" max="15361" width="9.28515625" style="76" customWidth="1"/>
    <col min="15362" max="15362" width="8.5703125" style="76" customWidth="1"/>
    <col min="15363" max="15363" width="8.42578125" style="76" customWidth="1"/>
    <col min="15364" max="15364" width="16.140625" style="76" customWidth="1"/>
    <col min="15365" max="15608" width="9.140625" style="76"/>
    <col min="15609" max="15609" width="3.42578125" style="76" customWidth="1"/>
    <col min="15610" max="15610" width="9.28515625" style="76" customWidth="1"/>
    <col min="15611" max="15611" width="7.42578125" style="76" customWidth="1"/>
    <col min="15612" max="15612" width="5.85546875" style="76" customWidth="1"/>
    <col min="15613" max="15613" width="7.85546875" style="76" customWidth="1"/>
    <col min="15614" max="15614" width="7.5703125" style="76" customWidth="1"/>
    <col min="15615" max="15615" width="7.85546875" style="76" bestFit="1" customWidth="1"/>
    <col min="15616" max="15617" width="9.28515625" style="76" customWidth="1"/>
    <col min="15618" max="15618" width="8.5703125" style="76" customWidth="1"/>
    <col min="15619" max="15619" width="8.42578125" style="76" customWidth="1"/>
    <col min="15620" max="15620" width="16.140625" style="76" customWidth="1"/>
    <col min="15621" max="15864" width="9.140625" style="76"/>
    <col min="15865" max="15865" width="3.42578125" style="76" customWidth="1"/>
    <col min="15866" max="15866" width="9.28515625" style="76" customWidth="1"/>
    <col min="15867" max="15867" width="7.42578125" style="76" customWidth="1"/>
    <col min="15868" max="15868" width="5.85546875" style="76" customWidth="1"/>
    <col min="15869" max="15869" width="7.85546875" style="76" customWidth="1"/>
    <col min="15870" max="15870" width="7.5703125" style="76" customWidth="1"/>
    <col min="15871" max="15871" width="7.85546875" style="76" bestFit="1" customWidth="1"/>
    <col min="15872" max="15873" width="9.28515625" style="76" customWidth="1"/>
    <col min="15874" max="15874" width="8.5703125" style="76" customWidth="1"/>
    <col min="15875" max="15875" width="8.42578125" style="76" customWidth="1"/>
    <col min="15876" max="15876" width="16.140625" style="76" customWidth="1"/>
    <col min="15877" max="16120" width="9.140625" style="76"/>
    <col min="16121" max="16121" width="3.42578125" style="76" customWidth="1"/>
    <col min="16122" max="16122" width="9.28515625" style="76" customWidth="1"/>
    <col min="16123" max="16123" width="7.42578125" style="76" customWidth="1"/>
    <col min="16124" max="16124" width="5.85546875" style="76" customWidth="1"/>
    <col min="16125" max="16125" width="7.85546875" style="76" customWidth="1"/>
    <col min="16126" max="16126" width="7.5703125" style="76" customWidth="1"/>
    <col min="16127" max="16127" width="7.85546875" style="76" bestFit="1" customWidth="1"/>
    <col min="16128" max="16129" width="9.28515625" style="76" customWidth="1"/>
    <col min="16130" max="16130" width="8.5703125" style="76" customWidth="1"/>
    <col min="16131" max="16131" width="8.42578125" style="76" customWidth="1"/>
    <col min="16132" max="16132" width="16.140625" style="76" customWidth="1"/>
    <col min="16133" max="16384" width="9.140625" style="76"/>
  </cols>
  <sheetData>
    <row r="1" spans="1:15" s="70" customFormat="1" ht="41.25" customHeight="1">
      <c r="A1" s="209" t="s">
        <v>61</v>
      </c>
      <c r="B1" s="209"/>
      <c r="C1" s="209"/>
      <c r="D1" s="209"/>
      <c r="E1" s="209"/>
      <c r="F1" s="209"/>
      <c r="G1" s="209"/>
      <c r="H1" s="209"/>
    </row>
    <row r="2" spans="1:15" s="72" customFormat="1" ht="31.5" customHeight="1">
      <c r="A2" s="208" t="s">
        <v>76</v>
      </c>
      <c r="B2" s="208"/>
      <c r="C2" s="208"/>
      <c r="D2" s="208"/>
      <c r="E2" s="208"/>
      <c r="F2" s="208"/>
      <c r="G2" s="208"/>
      <c r="H2" s="208"/>
      <c r="I2" s="71"/>
      <c r="J2" s="71"/>
      <c r="K2" s="71"/>
      <c r="L2" s="71"/>
      <c r="M2" s="71"/>
    </row>
    <row r="3" spans="1:15" s="72" customFormat="1" ht="24" customHeight="1">
      <c r="A3" s="205" t="s">
        <v>20</v>
      </c>
      <c r="B3" s="205" t="s">
        <v>38</v>
      </c>
      <c r="C3" s="205" t="s">
        <v>55</v>
      </c>
      <c r="D3" s="205" t="s">
        <v>70</v>
      </c>
      <c r="E3" s="206" t="s">
        <v>71</v>
      </c>
      <c r="F3" s="206"/>
      <c r="G3" s="206"/>
      <c r="H3" s="207" t="s">
        <v>4</v>
      </c>
      <c r="I3" s="71"/>
      <c r="J3" s="71"/>
      <c r="K3" s="71"/>
      <c r="L3" s="71"/>
      <c r="M3" s="71"/>
    </row>
    <row r="4" spans="1:15" s="73" customFormat="1" ht="93" customHeight="1">
      <c r="A4" s="205"/>
      <c r="B4" s="205"/>
      <c r="C4" s="205"/>
      <c r="D4" s="205"/>
      <c r="E4" s="161" t="s">
        <v>56</v>
      </c>
      <c r="F4" s="162" t="s">
        <v>72</v>
      </c>
      <c r="G4" s="161" t="s">
        <v>73</v>
      </c>
      <c r="H4" s="207"/>
    </row>
    <row r="5" spans="1:15" s="73" customFormat="1" ht="15" customHeight="1">
      <c r="A5" s="163">
        <v>1</v>
      </c>
      <c r="B5" s="163">
        <v>2</v>
      </c>
      <c r="C5" s="163">
        <v>3</v>
      </c>
      <c r="D5" s="163">
        <v>4</v>
      </c>
      <c r="E5" s="163">
        <v>5</v>
      </c>
      <c r="F5" s="163">
        <v>6</v>
      </c>
      <c r="G5" s="163">
        <v>7</v>
      </c>
      <c r="H5" s="163">
        <v>8</v>
      </c>
    </row>
    <row r="6" spans="1:15" s="73" customFormat="1" ht="27.75" customHeight="1">
      <c r="A6" s="123">
        <v>1</v>
      </c>
      <c r="B6" s="124" t="s">
        <v>77</v>
      </c>
      <c r="C6" s="123">
        <v>5.4</v>
      </c>
      <c r="D6" s="124">
        <v>3753</v>
      </c>
      <c r="E6" s="125">
        <v>3753</v>
      </c>
      <c r="F6" s="125">
        <v>3878</v>
      </c>
      <c r="G6" s="125">
        <v>6297</v>
      </c>
      <c r="H6" s="53"/>
    </row>
    <row r="7" spans="1:15" s="73" customFormat="1" ht="27.75" customHeight="1" thickBot="1">
      <c r="A7" s="175"/>
      <c r="B7" s="176"/>
      <c r="C7" s="177"/>
      <c r="D7" s="176"/>
      <c r="E7" s="178"/>
      <c r="F7" s="178"/>
      <c r="G7" s="178"/>
      <c r="H7" s="179"/>
    </row>
    <row r="8" spans="1:15" s="73" customFormat="1" ht="16.5" customHeight="1" thickBot="1">
      <c r="A8" s="126"/>
      <c r="B8" s="127" t="s">
        <v>78</v>
      </c>
      <c r="C8" s="127"/>
      <c r="D8" s="128">
        <f>+SUM(D6:D6)</f>
        <v>3753</v>
      </c>
      <c r="E8" s="128">
        <f>+SUM(E6:E6)</f>
        <v>3753</v>
      </c>
      <c r="F8" s="128">
        <f>+SUM(F6:F6)</f>
        <v>3878</v>
      </c>
      <c r="G8" s="128">
        <v>6297</v>
      </c>
      <c r="H8" s="129"/>
    </row>
    <row r="9" spans="1:15" s="73" customFormat="1" ht="34.5" customHeight="1">
      <c r="A9" s="210"/>
      <c r="B9" s="210"/>
      <c r="C9" s="210"/>
      <c r="D9" s="210"/>
      <c r="E9" s="210"/>
      <c r="F9" s="210"/>
      <c r="G9" s="210"/>
      <c r="H9" s="210"/>
    </row>
    <row r="10" spans="1:15" s="73" customFormat="1" ht="34.5" customHeight="1">
      <c r="A10" s="208" t="s">
        <v>83</v>
      </c>
      <c r="B10" s="208"/>
      <c r="C10" s="208"/>
      <c r="D10" s="208"/>
      <c r="E10" s="208"/>
      <c r="F10" s="208"/>
      <c r="G10" s="208"/>
      <c r="H10" s="208"/>
    </row>
    <row r="11" spans="1:15" s="73" customFormat="1" ht="24" customHeight="1">
      <c r="A11" s="205" t="s">
        <v>20</v>
      </c>
      <c r="B11" s="205" t="s">
        <v>38</v>
      </c>
      <c r="C11" s="205" t="s">
        <v>55</v>
      </c>
      <c r="D11" s="205" t="s">
        <v>70</v>
      </c>
      <c r="E11" s="206" t="s">
        <v>71</v>
      </c>
      <c r="F11" s="206"/>
      <c r="G11" s="206"/>
      <c r="H11" s="207" t="s">
        <v>4</v>
      </c>
    </row>
    <row r="12" spans="1:15" s="73" customFormat="1" ht="97.5" customHeight="1">
      <c r="A12" s="205"/>
      <c r="B12" s="205"/>
      <c r="C12" s="205"/>
      <c r="D12" s="205"/>
      <c r="E12" s="161" t="s">
        <v>56</v>
      </c>
      <c r="F12" s="162" t="s">
        <v>72</v>
      </c>
      <c r="G12" s="161" t="s">
        <v>73</v>
      </c>
      <c r="H12" s="207"/>
    </row>
    <row r="13" spans="1:15" s="73" customFormat="1" ht="20.100000000000001" customHeight="1">
      <c r="A13" s="163">
        <v>1</v>
      </c>
      <c r="B13" s="163">
        <v>2</v>
      </c>
      <c r="C13" s="163">
        <v>3</v>
      </c>
      <c r="D13" s="163">
        <v>4</v>
      </c>
      <c r="E13" s="163">
        <v>5</v>
      </c>
      <c r="F13" s="163">
        <v>6</v>
      </c>
      <c r="G13" s="163">
        <v>7</v>
      </c>
      <c r="H13" s="163">
        <v>8</v>
      </c>
      <c r="O13" s="74"/>
    </row>
    <row r="14" spans="1:15" s="73" customFormat="1" ht="20.100000000000001" customHeight="1" thickBot="1">
      <c r="A14" s="123">
        <v>1</v>
      </c>
      <c r="B14" s="124" t="s">
        <v>79</v>
      </c>
      <c r="C14" s="123">
        <v>5.4</v>
      </c>
      <c r="D14" s="124">
        <v>2284</v>
      </c>
      <c r="E14" s="125">
        <v>2284</v>
      </c>
      <c r="F14" s="125">
        <v>2409</v>
      </c>
      <c r="G14" s="125">
        <v>3832</v>
      </c>
      <c r="H14" s="53"/>
      <c r="O14" s="74"/>
    </row>
    <row r="15" spans="1:15" s="73" customFormat="1" ht="20.100000000000001" customHeight="1" thickBot="1">
      <c r="A15" s="126"/>
      <c r="B15" s="127" t="s">
        <v>80</v>
      </c>
      <c r="C15" s="127"/>
      <c r="D15" s="128">
        <f>+SUM(D14:D14)</f>
        <v>2284</v>
      </c>
      <c r="E15" s="128">
        <f>+SUM(E14:E14)</f>
        <v>2284</v>
      </c>
      <c r="F15" s="128">
        <f>+SUM(F14:F14)</f>
        <v>2409</v>
      </c>
      <c r="G15" s="128">
        <v>3832</v>
      </c>
      <c r="H15" s="129"/>
      <c r="O15" s="74"/>
    </row>
    <row r="16" spans="1:15" s="73" customFormat="1" ht="20.100000000000001" customHeight="1">
      <c r="D16" s="73" t="s">
        <v>81</v>
      </c>
      <c r="G16" s="74"/>
    </row>
    <row r="17" spans="4:8" s="73" customFormat="1" ht="20.100000000000001" customHeight="1">
      <c r="D17" s="73" t="s">
        <v>82</v>
      </c>
      <c r="E17" s="75"/>
      <c r="F17" s="75"/>
      <c r="G17" s="75"/>
      <c r="H17" s="74"/>
    </row>
    <row r="18" spans="4:8" s="73" customFormat="1" ht="20.100000000000001" customHeight="1">
      <c r="E18" s="75"/>
      <c r="F18" s="75"/>
      <c r="G18" s="75"/>
      <c r="H18" s="74"/>
    </row>
    <row r="19" spans="4:8" s="73" customFormat="1" ht="20.100000000000001" customHeight="1">
      <c r="H19" s="74"/>
    </row>
    <row r="20" spans="4:8" s="73" customFormat="1" ht="20.100000000000001" customHeight="1">
      <c r="H20" s="74"/>
    </row>
    <row r="21" spans="4:8" s="73" customFormat="1" ht="20.100000000000001" customHeight="1">
      <c r="H21" s="74"/>
    </row>
    <row r="22" spans="4:8" s="73" customFormat="1" ht="20.100000000000001" customHeight="1">
      <c r="H22" s="74"/>
    </row>
    <row r="23" spans="4:8" s="73" customFormat="1" ht="20.100000000000001" customHeight="1">
      <c r="H23" s="74"/>
    </row>
    <row r="24" spans="4:8" s="73" customFormat="1" ht="20.100000000000001" customHeight="1">
      <c r="H24" s="74"/>
    </row>
    <row r="25" spans="4:8" s="73" customFormat="1" ht="20.100000000000001" customHeight="1">
      <c r="H25" s="74"/>
    </row>
    <row r="26" spans="4:8" s="73" customFormat="1" ht="20.100000000000001" customHeight="1">
      <c r="H26" s="74"/>
    </row>
    <row r="27" spans="4:8" s="73" customFormat="1" ht="20.100000000000001" customHeight="1">
      <c r="H27" s="74"/>
    </row>
    <row r="28" spans="4:8" s="73" customFormat="1" ht="20.100000000000001" customHeight="1">
      <c r="H28" s="74"/>
    </row>
    <row r="29" spans="4:8" s="73" customFormat="1" ht="20.100000000000001" customHeight="1">
      <c r="H29" s="74"/>
    </row>
    <row r="30" spans="4:8" ht="20.100000000000001" customHeight="1"/>
    <row r="31" spans="4:8" ht="20.100000000000001" customHeight="1"/>
    <row r="32" spans="4:8" ht="20.100000000000001" customHeight="1">
      <c r="E32" s="78"/>
      <c r="F32" s="78"/>
      <c r="G32" s="78"/>
    </row>
    <row r="33" spans="5:7" ht="20.100000000000001" customHeight="1">
      <c r="E33" s="78"/>
      <c r="F33" s="78"/>
      <c r="G33" s="78"/>
    </row>
    <row r="34" spans="5:7" ht="20.100000000000001" customHeight="1"/>
    <row r="35" spans="5:7" ht="20.100000000000001" customHeight="1"/>
  </sheetData>
  <mergeCells count="16">
    <mergeCell ref="A10:H10"/>
    <mergeCell ref="A1:H1"/>
    <mergeCell ref="A2:H2"/>
    <mergeCell ref="A3:A4"/>
    <mergeCell ref="B3:B4"/>
    <mergeCell ref="C3:C4"/>
    <mergeCell ref="D3:D4"/>
    <mergeCell ref="E3:G3"/>
    <mergeCell ref="H3:H4"/>
    <mergeCell ref="A9:H9"/>
    <mergeCell ref="A11:A12"/>
    <mergeCell ref="E11:G11"/>
    <mergeCell ref="H11:H12"/>
    <mergeCell ref="B11:B12"/>
    <mergeCell ref="C11:C12"/>
    <mergeCell ref="D11:D12"/>
  </mergeCells>
  <pageMargins left="1.1299999999999999" right="0.15748031496063" top="0.55000000000000004" bottom="0.23622047244094499" header="0.24" footer="0"/>
  <pageSetup paperSize="9" scale="89" orientation="landscape" r:id="rId1"/>
  <headerFooter>
    <oddHeader>&amp;L                   "Արցախճան"  ՓԲԸ                                                                               &amp;C                         Պայմանագիր  ԱՇՁԲ-ԾՀ-21/01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29"/>
  <sheetViews>
    <sheetView zoomScaleNormal="100" zoomScaleSheetLayoutView="130" zoomScalePageLayoutView="110" workbookViewId="0">
      <selection activeCell="A3" sqref="A3:M3"/>
    </sheetView>
  </sheetViews>
  <sheetFormatPr defaultRowHeight="17.25"/>
  <cols>
    <col min="1" max="1" width="4.85546875" style="45" customWidth="1"/>
    <col min="2" max="2" width="8.85546875" style="45" customWidth="1"/>
    <col min="3" max="3" width="8.85546875" style="54" customWidth="1"/>
    <col min="4" max="5" width="8.7109375" style="54" customWidth="1"/>
    <col min="6" max="6" width="12.42578125" style="54" customWidth="1"/>
    <col min="7" max="7" width="15.28515625" style="68" customWidth="1"/>
    <col min="8" max="8" width="12.140625" style="54" customWidth="1"/>
    <col min="9" max="9" width="10.7109375" style="54" customWidth="1"/>
    <col min="10" max="10" width="10.7109375" style="45" customWidth="1"/>
    <col min="11" max="11" width="10.7109375" style="54" customWidth="1"/>
    <col min="12" max="12" width="10.28515625" style="54" customWidth="1"/>
    <col min="13" max="13" width="15.28515625" style="69" customWidth="1"/>
    <col min="14" max="14" width="9.140625" style="45"/>
    <col min="15" max="15" width="12" style="45" bestFit="1" customWidth="1"/>
    <col min="16" max="16" width="10.140625" style="45" bestFit="1" customWidth="1"/>
    <col min="17" max="256" width="9.140625" style="45"/>
    <col min="257" max="257" width="4.85546875" style="45" customWidth="1"/>
    <col min="258" max="259" width="8.140625" style="45" customWidth="1"/>
    <col min="260" max="261" width="8.7109375" style="45" customWidth="1"/>
    <col min="262" max="262" width="11.42578125" style="45" customWidth="1"/>
    <col min="263" max="263" width="13" style="45" customWidth="1"/>
    <col min="264" max="264" width="11.7109375" style="45" customWidth="1"/>
    <col min="265" max="265" width="12.140625" style="45" customWidth="1"/>
    <col min="266" max="266" width="12.5703125" style="45" customWidth="1"/>
    <col min="267" max="267" width="11.42578125" style="45" customWidth="1"/>
    <col min="268" max="268" width="10.140625" style="45" customWidth="1"/>
    <col min="269" max="269" width="17.140625" style="45" customWidth="1"/>
    <col min="270" max="512" width="9.140625" style="45"/>
    <col min="513" max="513" width="4.85546875" style="45" customWidth="1"/>
    <col min="514" max="515" width="8.140625" style="45" customWidth="1"/>
    <col min="516" max="517" width="8.7109375" style="45" customWidth="1"/>
    <col min="518" max="518" width="11.42578125" style="45" customWidth="1"/>
    <col min="519" max="519" width="13" style="45" customWidth="1"/>
    <col min="520" max="520" width="11.7109375" style="45" customWidth="1"/>
    <col min="521" max="521" width="12.140625" style="45" customWidth="1"/>
    <col min="522" max="522" width="12.5703125" style="45" customWidth="1"/>
    <col min="523" max="523" width="11.42578125" style="45" customWidth="1"/>
    <col min="524" max="524" width="10.140625" style="45" customWidth="1"/>
    <col min="525" max="525" width="17.140625" style="45" customWidth="1"/>
    <col min="526" max="768" width="9.140625" style="45"/>
    <col min="769" max="769" width="4.85546875" style="45" customWidth="1"/>
    <col min="770" max="771" width="8.140625" style="45" customWidth="1"/>
    <col min="772" max="773" width="8.7109375" style="45" customWidth="1"/>
    <col min="774" max="774" width="11.42578125" style="45" customWidth="1"/>
    <col min="775" max="775" width="13" style="45" customWidth="1"/>
    <col min="776" max="776" width="11.7109375" style="45" customWidth="1"/>
    <col min="777" max="777" width="12.140625" style="45" customWidth="1"/>
    <col min="778" max="778" width="12.5703125" style="45" customWidth="1"/>
    <col min="779" max="779" width="11.42578125" style="45" customWidth="1"/>
    <col min="780" max="780" width="10.140625" style="45" customWidth="1"/>
    <col min="781" max="781" width="17.140625" style="45" customWidth="1"/>
    <col min="782" max="1024" width="9.140625" style="45"/>
    <col min="1025" max="1025" width="4.85546875" style="45" customWidth="1"/>
    <col min="1026" max="1027" width="8.140625" style="45" customWidth="1"/>
    <col min="1028" max="1029" width="8.7109375" style="45" customWidth="1"/>
    <col min="1030" max="1030" width="11.42578125" style="45" customWidth="1"/>
    <col min="1031" max="1031" width="13" style="45" customWidth="1"/>
    <col min="1032" max="1032" width="11.7109375" style="45" customWidth="1"/>
    <col min="1033" max="1033" width="12.140625" style="45" customWidth="1"/>
    <col min="1034" max="1034" width="12.5703125" style="45" customWidth="1"/>
    <col min="1035" max="1035" width="11.42578125" style="45" customWidth="1"/>
    <col min="1036" max="1036" width="10.140625" style="45" customWidth="1"/>
    <col min="1037" max="1037" width="17.140625" style="45" customWidth="1"/>
    <col min="1038" max="1280" width="9.140625" style="45"/>
    <col min="1281" max="1281" width="4.85546875" style="45" customWidth="1"/>
    <col min="1282" max="1283" width="8.140625" style="45" customWidth="1"/>
    <col min="1284" max="1285" width="8.7109375" style="45" customWidth="1"/>
    <col min="1286" max="1286" width="11.42578125" style="45" customWidth="1"/>
    <col min="1287" max="1287" width="13" style="45" customWidth="1"/>
    <col min="1288" max="1288" width="11.7109375" style="45" customWidth="1"/>
    <col min="1289" max="1289" width="12.140625" style="45" customWidth="1"/>
    <col min="1290" max="1290" width="12.5703125" style="45" customWidth="1"/>
    <col min="1291" max="1291" width="11.42578125" style="45" customWidth="1"/>
    <col min="1292" max="1292" width="10.140625" style="45" customWidth="1"/>
    <col min="1293" max="1293" width="17.140625" style="45" customWidth="1"/>
    <col min="1294" max="1536" width="9.140625" style="45"/>
    <col min="1537" max="1537" width="4.85546875" style="45" customWidth="1"/>
    <col min="1538" max="1539" width="8.140625" style="45" customWidth="1"/>
    <col min="1540" max="1541" width="8.7109375" style="45" customWidth="1"/>
    <col min="1542" max="1542" width="11.42578125" style="45" customWidth="1"/>
    <col min="1543" max="1543" width="13" style="45" customWidth="1"/>
    <col min="1544" max="1544" width="11.7109375" style="45" customWidth="1"/>
    <col min="1545" max="1545" width="12.140625" style="45" customWidth="1"/>
    <col min="1546" max="1546" width="12.5703125" style="45" customWidth="1"/>
    <col min="1547" max="1547" width="11.42578125" style="45" customWidth="1"/>
    <col min="1548" max="1548" width="10.140625" style="45" customWidth="1"/>
    <col min="1549" max="1549" width="17.140625" style="45" customWidth="1"/>
    <col min="1550" max="1792" width="9.140625" style="45"/>
    <col min="1793" max="1793" width="4.85546875" style="45" customWidth="1"/>
    <col min="1794" max="1795" width="8.140625" style="45" customWidth="1"/>
    <col min="1796" max="1797" width="8.7109375" style="45" customWidth="1"/>
    <col min="1798" max="1798" width="11.42578125" style="45" customWidth="1"/>
    <col min="1799" max="1799" width="13" style="45" customWidth="1"/>
    <col min="1800" max="1800" width="11.7109375" style="45" customWidth="1"/>
    <col min="1801" max="1801" width="12.140625" style="45" customWidth="1"/>
    <col min="1802" max="1802" width="12.5703125" style="45" customWidth="1"/>
    <col min="1803" max="1803" width="11.42578125" style="45" customWidth="1"/>
    <col min="1804" max="1804" width="10.140625" style="45" customWidth="1"/>
    <col min="1805" max="1805" width="17.140625" style="45" customWidth="1"/>
    <col min="1806" max="2048" width="9.140625" style="45"/>
    <col min="2049" max="2049" width="4.85546875" style="45" customWidth="1"/>
    <col min="2050" max="2051" width="8.140625" style="45" customWidth="1"/>
    <col min="2052" max="2053" width="8.7109375" style="45" customWidth="1"/>
    <col min="2054" max="2054" width="11.42578125" style="45" customWidth="1"/>
    <col min="2055" max="2055" width="13" style="45" customWidth="1"/>
    <col min="2056" max="2056" width="11.7109375" style="45" customWidth="1"/>
    <col min="2057" max="2057" width="12.140625" style="45" customWidth="1"/>
    <col min="2058" max="2058" width="12.5703125" style="45" customWidth="1"/>
    <col min="2059" max="2059" width="11.42578125" style="45" customWidth="1"/>
    <col min="2060" max="2060" width="10.140625" style="45" customWidth="1"/>
    <col min="2061" max="2061" width="17.140625" style="45" customWidth="1"/>
    <col min="2062" max="2304" width="9.140625" style="45"/>
    <col min="2305" max="2305" width="4.85546875" style="45" customWidth="1"/>
    <col min="2306" max="2307" width="8.140625" style="45" customWidth="1"/>
    <col min="2308" max="2309" width="8.7109375" style="45" customWidth="1"/>
    <col min="2310" max="2310" width="11.42578125" style="45" customWidth="1"/>
    <col min="2311" max="2311" width="13" style="45" customWidth="1"/>
    <col min="2312" max="2312" width="11.7109375" style="45" customWidth="1"/>
    <col min="2313" max="2313" width="12.140625" style="45" customWidth="1"/>
    <col min="2314" max="2314" width="12.5703125" style="45" customWidth="1"/>
    <col min="2315" max="2315" width="11.42578125" style="45" customWidth="1"/>
    <col min="2316" max="2316" width="10.140625" style="45" customWidth="1"/>
    <col min="2317" max="2317" width="17.140625" style="45" customWidth="1"/>
    <col min="2318" max="2560" width="9.140625" style="45"/>
    <col min="2561" max="2561" width="4.85546875" style="45" customWidth="1"/>
    <col min="2562" max="2563" width="8.140625" style="45" customWidth="1"/>
    <col min="2564" max="2565" width="8.7109375" style="45" customWidth="1"/>
    <col min="2566" max="2566" width="11.42578125" style="45" customWidth="1"/>
    <col min="2567" max="2567" width="13" style="45" customWidth="1"/>
    <col min="2568" max="2568" width="11.7109375" style="45" customWidth="1"/>
    <col min="2569" max="2569" width="12.140625" style="45" customWidth="1"/>
    <col min="2570" max="2570" width="12.5703125" style="45" customWidth="1"/>
    <col min="2571" max="2571" width="11.42578125" style="45" customWidth="1"/>
    <col min="2572" max="2572" width="10.140625" style="45" customWidth="1"/>
    <col min="2573" max="2573" width="17.140625" style="45" customWidth="1"/>
    <col min="2574" max="2816" width="9.140625" style="45"/>
    <col min="2817" max="2817" width="4.85546875" style="45" customWidth="1"/>
    <col min="2818" max="2819" width="8.140625" style="45" customWidth="1"/>
    <col min="2820" max="2821" width="8.7109375" style="45" customWidth="1"/>
    <col min="2822" max="2822" width="11.42578125" style="45" customWidth="1"/>
    <col min="2823" max="2823" width="13" style="45" customWidth="1"/>
    <col min="2824" max="2824" width="11.7109375" style="45" customWidth="1"/>
    <col min="2825" max="2825" width="12.140625" style="45" customWidth="1"/>
    <col min="2826" max="2826" width="12.5703125" style="45" customWidth="1"/>
    <col min="2827" max="2827" width="11.42578125" style="45" customWidth="1"/>
    <col min="2828" max="2828" width="10.140625" style="45" customWidth="1"/>
    <col min="2829" max="2829" width="17.140625" style="45" customWidth="1"/>
    <col min="2830" max="3072" width="9.140625" style="45"/>
    <col min="3073" max="3073" width="4.85546875" style="45" customWidth="1"/>
    <col min="3074" max="3075" width="8.140625" style="45" customWidth="1"/>
    <col min="3076" max="3077" width="8.7109375" style="45" customWidth="1"/>
    <col min="3078" max="3078" width="11.42578125" style="45" customWidth="1"/>
    <col min="3079" max="3079" width="13" style="45" customWidth="1"/>
    <col min="3080" max="3080" width="11.7109375" style="45" customWidth="1"/>
    <col min="3081" max="3081" width="12.140625" style="45" customWidth="1"/>
    <col min="3082" max="3082" width="12.5703125" style="45" customWidth="1"/>
    <col min="3083" max="3083" width="11.42578125" style="45" customWidth="1"/>
    <col min="3084" max="3084" width="10.140625" style="45" customWidth="1"/>
    <col min="3085" max="3085" width="17.140625" style="45" customWidth="1"/>
    <col min="3086" max="3328" width="9.140625" style="45"/>
    <col min="3329" max="3329" width="4.85546875" style="45" customWidth="1"/>
    <col min="3330" max="3331" width="8.140625" style="45" customWidth="1"/>
    <col min="3332" max="3333" width="8.7109375" style="45" customWidth="1"/>
    <col min="3334" max="3334" width="11.42578125" style="45" customWidth="1"/>
    <col min="3335" max="3335" width="13" style="45" customWidth="1"/>
    <col min="3336" max="3336" width="11.7109375" style="45" customWidth="1"/>
    <col min="3337" max="3337" width="12.140625" style="45" customWidth="1"/>
    <col min="3338" max="3338" width="12.5703125" style="45" customWidth="1"/>
    <col min="3339" max="3339" width="11.42578125" style="45" customWidth="1"/>
    <col min="3340" max="3340" width="10.140625" style="45" customWidth="1"/>
    <col min="3341" max="3341" width="17.140625" style="45" customWidth="1"/>
    <col min="3342" max="3584" width="9.140625" style="45"/>
    <col min="3585" max="3585" width="4.85546875" style="45" customWidth="1"/>
    <col min="3586" max="3587" width="8.140625" style="45" customWidth="1"/>
    <col min="3588" max="3589" width="8.7109375" style="45" customWidth="1"/>
    <col min="3590" max="3590" width="11.42578125" style="45" customWidth="1"/>
    <col min="3591" max="3591" width="13" style="45" customWidth="1"/>
    <col min="3592" max="3592" width="11.7109375" style="45" customWidth="1"/>
    <col min="3593" max="3593" width="12.140625" style="45" customWidth="1"/>
    <col min="3594" max="3594" width="12.5703125" style="45" customWidth="1"/>
    <col min="3595" max="3595" width="11.42578125" style="45" customWidth="1"/>
    <col min="3596" max="3596" width="10.140625" style="45" customWidth="1"/>
    <col min="3597" max="3597" width="17.140625" style="45" customWidth="1"/>
    <col min="3598" max="3840" width="9.140625" style="45"/>
    <col min="3841" max="3841" width="4.85546875" style="45" customWidth="1"/>
    <col min="3842" max="3843" width="8.140625" style="45" customWidth="1"/>
    <col min="3844" max="3845" width="8.7109375" style="45" customWidth="1"/>
    <col min="3846" max="3846" width="11.42578125" style="45" customWidth="1"/>
    <col min="3847" max="3847" width="13" style="45" customWidth="1"/>
    <col min="3848" max="3848" width="11.7109375" style="45" customWidth="1"/>
    <col min="3849" max="3849" width="12.140625" style="45" customWidth="1"/>
    <col min="3850" max="3850" width="12.5703125" style="45" customWidth="1"/>
    <col min="3851" max="3851" width="11.42578125" style="45" customWidth="1"/>
    <col min="3852" max="3852" width="10.140625" style="45" customWidth="1"/>
    <col min="3853" max="3853" width="17.140625" style="45" customWidth="1"/>
    <col min="3854" max="4096" width="9.140625" style="45"/>
    <col min="4097" max="4097" width="4.85546875" style="45" customWidth="1"/>
    <col min="4098" max="4099" width="8.140625" style="45" customWidth="1"/>
    <col min="4100" max="4101" width="8.7109375" style="45" customWidth="1"/>
    <col min="4102" max="4102" width="11.42578125" style="45" customWidth="1"/>
    <col min="4103" max="4103" width="13" style="45" customWidth="1"/>
    <col min="4104" max="4104" width="11.7109375" style="45" customWidth="1"/>
    <col min="4105" max="4105" width="12.140625" style="45" customWidth="1"/>
    <col min="4106" max="4106" width="12.5703125" style="45" customWidth="1"/>
    <col min="4107" max="4107" width="11.42578125" style="45" customWidth="1"/>
    <col min="4108" max="4108" width="10.140625" style="45" customWidth="1"/>
    <col min="4109" max="4109" width="17.140625" style="45" customWidth="1"/>
    <col min="4110" max="4352" width="9.140625" style="45"/>
    <col min="4353" max="4353" width="4.85546875" style="45" customWidth="1"/>
    <col min="4354" max="4355" width="8.140625" style="45" customWidth="1"/>
    <col min="4356" max="4357" width="8.7109375" style="45" customWidth="1"/>
    <col min="4358" max="4358" width="11.42578125" style="45" customWidth="1"/>
    <col min="4359" max="4359" width="13" style="45" customWidth="1"/>
    <col min="4360" max="4360" width="11.7109375" style="45" customWidth="1"/>
    <col min="4361" max="4361" width="12.140625" style="45" customWidth="1"/>
    <col min="4362" max="4362" width="12.5703125" style="45" customWidth="1"/>
    <col min="4363" max="4363" width="11.42578125" style="45" customWidth="1"/>
    <col min="4364" max="4364" width="10.140625" style="45" customWidth="1"/>
    <col min="4365" max="4365" width="17.140625" style="45" customWidth="1"/>
    <col min="4366" max="4608" width="9.140625" style="45"/>
    <col min="4609" max="4609" width="4.85546875" style="45" customWidth="1"/>
    <col min="4610" max="4611" width="8.140625" style="45" customWidth="1"/>
    <col min="4612" max="4613" width="8.7109375" style="45" customWidth="1"/>
    <col min="4614" max="4614" width="11.42578125" style="45" customWidth="1"/>
    <col min="4615" max="4615" width="13" style="45" customWidth="1"/>
    <col min="4616" max="4616" width="11.7109375" style="45" customWidth="1"/>
    <col min="4617" max="4617" width="12.140625" style="45" customWidth="1"/>
    <col min="4618" max="4618" width="12.5703125" style="45" customWidth="1"/>
    <col min="4619" max="4619" width="11.42578125" style="45" customWidth="1"/>
    <col min="4620" max="4620" width="10.140625" style="45" customWidth="1"/>
    <col min="4621" max="4621" width="17.140625" style="45" customWidth="1"/>
    <col min="4622" max="4864" width="9.140625" style="45"/>
    <col min="4865" max="4865" width="4.85546875" style="45" customWidth="1"/>
    <col min="4866" max="4867" width="8.140625" style="45" customWidth="1"/>
    <col min="4868" max="4869" width="8.7109375" style="45" customWidth="1"/>
    <col min="4870" max="4870" width="11.42578125" style="45" customWidth="1"/>
    <col min="4871" max="4871" width="13" style="45" customWidth="1"/>
    <col min="4872" max="4872" width="11.7109375" style="45" customWidth="1"/>
    <col min="4873" max="4873" width="12.140625" style="45" customWidth="1"/>
    <col min="4874" max="4874" width="12.5703125" style="45" customWidth="1"/>
    <col min="4875" max="4875" width="11.42578125" style="45" customWidth="1"/>
    <col min="4876" max="4876" width="10.140625" style="45" customWidth="1"/>
    <col min="4877" max="4877" width="17.140625" style="45" customWidth="1"/>
    <col min="4878" max="5120" width="9.140625" style="45"/>
    <col min="5121" max="5121" width="4.85546875" style="45" customWidth="1"/>
    <col min="5122" max="5123" width="8.140625" style="45" customWidth="1"/>
    <col min="5124" max="5125" width="8.7109375" style="45" customWidth="1"/>
    <col min="5126" max="5126" width="11.42578125" style="45" customWidth="1"/>
    <col min="5127" max="5127" width="13" style="45" customWidth="1"/>
    <col min="5128" max="5128" width="11.7109375" style="45" customWidth="1"/>
    <col min="5129" max="5129" width="12.140625" style="45" customWidth="1"/>
    <col min="5130" max="5130" width="12.5703125" style="45" customWidth="1"/>
    <col min="5131" max="5131" width="11.42578125" style="45" customWidth="1"/>
    <col min="5132" max="5132" width="10.140625" style="45" customWidth="1"/>
    <col min="5133" max="5133" width="17.140625" style="45" customWidth="1"/>
    <col min="5134" max="5376" width="9.140625" style="45"/>
    <col min="5377" max="5377" width="4.85546875" style="45" customWidth="1"/>
    <col min="5378" max="5379" width="8.140625" style="45" customWidth="1"/>
    <col min="5380" max="5381" width="8.7109375" style="45" customWidth="1"/>
    <col min="5382" max="5382" width="11.42578125" style="45" customWidth="1"/>
    <col min="5383" max="5383" width="13" style="45" customWidth="1"/>
    <col min="5384" max="5384" width="11.7109375" style="45" customWidth="1"/>
    <col min="5385" max="5385" width="12.140625" style="45" customWidth="1"/>
    <col min="5386" max="5386" width="12.5703125" style="45" customWidth="1"/>
    <col min="5387" max="5387" width="11.42578125" style="45" customWidth="1"/>
    <col min="5388" max="5388" width="10.140625" style="45" customWidth="1"/>
    <col min="5389" max="5389" width="17.140625" style="45" customWidth="1"/>
    <col min="5390" max="5632" width="9.140625" style="45"/>
    <col min="5633" max="5633" width="4.85546875" style="45" customWidth="1"/>
    <col min="5634" max="5635" width="8.140625" style="45" customWidth="1"/>
    <col min="5636" max="5637" width="8.7109375" style="45" customWidth="1"/>
    <col min="5638" max="5638" width="11.42578125" style="45" customWidth="1"/>
    <col min="5639" max="5639" width="13" style="45" customWidth="1"/>
    <col min="5640" max="5640" width="11.7109375" style="45" customWidth="1"/>
    <col min="5641" max="5641" width="12.140625" style="45" customWidth="1"/>
    <col min="5642" max="5642" width="12.5703125" style="45" customWidth="1"/>
    <col min="5643" max="5643" width="11.42578125" style="45" customWidth="1"/>
    <col min="5644" max="5644" width="10.140625" style="45" customWidth="1"/>
    <col min="5645" max="5645" width="17.140625" style="45" customWidth="1"/>
    <col min="5646" max="5888" width="9.140625" style="45"/>
    <col min="5889" max="5889" width="4.85546875" style="45" customWidth="1"/>
    <col min="5890" max="5891" width="8.140625" style="45" customWidth="1"/>
    <col min="5892" max="5893" width="8.7109375" style="45" customWidth="1"/>
    <col min="5894" max="5894" width="11.42578125" style="45" customWidth="1"/>
    <col min="5895" max="5895" width="13" style="45" customWidth="1"/>
    <col min="5896" max="5896" width="11.7109375" style="45" customWidth="1"/>
    <col min="5897" max="5897" width="12.140625" style="45" customWidth="1"/>
    <col min="5898" max="5898" width="12.5703125" style="45" customWidth="1"/>
    <col min="5899" max="5899" width="11.42578125" style="45" customWidth="1"/>
    <col min="5900" max="5900" width="10.140625" style="45" customWidth="1"/>
    <col min="5901" max="5901" width="17.140625" style="45" customWidth="1"/>
    <col min="5902" max="6144" width="9.140625" style="45"/>
    <col min="6145" max="6145" width="4.85546875" style="45" customWidth="1"/>
    <col min="6146" max="6147" width="8.140625" style="45" customWidth="1"/>
    <col min="6148" max="6149" width="8.7109375" style="45" customWidth="1"/>
    <col min="6150" max="6150" width="11.42578125" style="45" customWidth="1"/>
    <col min="6151" max="6151" width="13" style="45" customWidth="1"/>
    <col min="6152" max="6152" width="11.7109375" style="45" customWidth="1"/>
    <col min="6153" max="6153" width="12.140625" style="45" customWidth="1"/>
    <col min="6154" max="6154" width="12.5703125" style="45" customWidth="1"/>
    <col min="6155" max="6155" width="11.42578125" style="45" customWidth="1"/>
    <col min="6156" max="6156" width="10.140625" style="45" customWidth="1"/>
    <col min="6157" max="6157" width="17.140625" style="45" customWidth="1"/>
    <col min="6158" max="6400" width="9.140625" style="45"/>
    <col min="6401" max="6401" width="4.85546875" style="45" customWidth="1"/>
    <col min="6402" max="6403" width="8.140625" style="45" customWidth="1"/>
    <col min="6404" max="6405" width="8.7109375" style="45" customWidth="1"/>
    <col min="6406" max="6406" width="11.42578125" style="45" customWidth="1"/>
    <col min="6407" max="6407" width="13" style="45" customWidth="1"/>
    <col min="6408" max="6408" width="11.7109375" style="45" customWidth="1"/>
    <col min="6409" max="6409" width="12.140625" style="45" customWidth="1"/>
    <col min="6410" max="6410" width="12.5703125" style="45" customWidth="1"/>
    <col min="6411" max="6411" width="11.42578125" style="45" customWidth="1"/>
    <col min="6412" max="6412" width="10.140625" style="45" customWidth="1"/>
    <col min="6413" max="6413" width="17.140625" style="45" customWidth="1"/>
    <col min="6414" max="6656" width="9.140625" style="45"/>
    <col min="6657" max="6657" width="4.85546875" style="45" customWidth="1"/>
    <col min="6658" max="6659" width="8.140625" style="45" customWidth="1"/>
    <col min="6660" max="6661" width="8.7109375" style="45" customWidth="1"/>
    <col min="6662" max="6662" width="11.42578125" style="45" customWidth="1"/>
    <col min="6663" max="6663" width="13" style="45" customWidth="1"/>
    <col min="6664" max="6664" width="11.7109375" style="45" customWidth="1"/>
    <col min="6665" max="6665" width="12.140625" style="45" customWidth="1"/>
    <col min="6666" max="6666" width="12.5703125" style="45" customWidth="1"/>
    <col min="6667" max="6667" width="11.42578125" style="45" customWidth="1"/>
    <col min="6668" max="6668" width="10.140625" style="45" customWidth="1"/>
    <col min="6669" max="6669" width="17.140625" style="45" customWidth="1"/>
    <col min="6670" max="6912" width="9.140625" style="45"/>
    <col min="6913" max="6913" width="4.85546875" style="45" customWidth="1"/>
    <col min="6914" max="6915" width="8.140625" style="45" customWidth="1"/>
    <col min="6916" max="6917" width="8.7109375" style="45" customWidth="1"/>
    <col min="6918" max="6918" width="11.42578125" style="45" customWidth="1"/>
    <col min="6919" max="6919" width="13" style="45" customWidth="1"/>
    <col min="6920" max="6920" width="11.7109375" style="45" customWidth="1"/>
    <col min="6921" max="6921" width="12.140625" style="45" customWidth="1"/>
    <col min="6922" max="6922" width="12.5703125" style="45" customWidth="1"/>
    <col min="6923" max="6923" width="11.42578125" style="45" customWidth="1"/>
    <col min="6924" max="6924" width="10.140625" style="45" customWidth="1"/>
    <col min="6925" max="6925" width="17.140625" style="45" customWidth="1"/>
    <col min="6926" max="7168" width="9.140625" style="45"/>
    <col min="7169" max="7169" width="4.85546875" style="45" customWidth="1"/>
    <col min="7170" max="7171" width="8.140625" style="45" customWidth="1"/>
    <col min="7172" max="7173" width="8.7109375" style="45" customWidth="1"/>
    <col min="7174" max="7174" width="11.42578125" style="45" customWidth="1"/>
    <col min="7175" max="7175" width="13" style="45" customWidth="1"/>
    <col min="7176" max="7176" width="11.7109375" style="45" customWidth="1"/>
    <col min="7177" max="7177" width="12.140625" style="45" customWidth="1"/>
    <col min="7178" max="7178" width="12.5703125" style="45" customWidth="1"/>
    <col min="7179" max="7179" width="11.42578125" style="45" customWidth="1"/>
    <col min="7180" max="7180" width="10.140625" style="45" customWidth="1"/>
    <col min="7181" max="7181" width="17.140625" style="45" customWidth="1"/>
    <col min="7182" max="7424" width="9.140625" style="45"/>
    <col min="7425" max="7425" width="4.85546875" style="45" customWidth="1"/>
    <col min="7426" max="7427" width="8.140625" style="45" customWidth="1"/>
    <col min="7428" max="7429" width="8.7109375" style="45" customWidth="1"/>
    <col min="7430" max="7430" width="11.42578125" style="45" customWidth="1"/>
    <col min="7431" max="7431" width="13" style="45" customWidth="1"/>
    <col min="7432" max="7432" width="11.7109375" style="45" customWidth="1"/>
    <col min="7433" max="7433" width="12.140625" style="45" customWidth="1"/>
    <col min="7434" max="7434" width="12.5703125" style="45" customWidth="1"/>
    <col min="7435" max="7435" width="11.42578125" style="45" customWidth="1"/>
    <col min="7436" max="7436" width="10.140625" style="45" customWidth="1"/>
    <col min="7437" max="7437" width="17.140625" style="45" customWidth="1"/>
    <col min="7438" max="7680" width="9.140625" style="45"/>
    <col min="7681" max="7681" width="4.85546875" style="45" customWidth="1"/>
    <col min="7682" max="7683" width="8.140625" style="45" customWidth="1"/>
    <col min="7684" max="7685" width="8.7109375" style="45" customWidth="1"/>
    <col min="7686" max="7686" width="11.42578125" style="45" customWidth="1"/>
    <col min="7687" max="7687" width="13" style="45" customWidth="1"/>
    <col min="7688" max="7688" width="11.7109375" style="45" customWidth="1"/>
    <col min="7689" max="7689" width="12.140625" style="45" customWidth="1"/>
    <col min="7690" max="7690" width="12.5703125" style="45" customWidth="1"/>
    <col min="7691" max="7691" width="11.42578125" style="45" customWidth="1"/>
    <col min="7692" max="7692" width="10.140625" style="45" customWidth="1"/>
    <col min="7693" max="7693" width="17.140625" style="45" customWidth="1"/>
    <col min="7694" max="7936" width="9.140625" style="45"/>
    <col min="7937" max="7937" width="4.85546875" style="45" customWidth="1"/>
    <col min="7938" max="7939" width="8.140625" style="45" customWidth="1"/>
    <col min="7940" max="7941" width="8.7109375" style="45" customWidth="1"/>
    <col min="7942" max="7942" width="11.42578125" style="45" customWidth="1"/>
    <col min="7943" max="7943" width="13" style="45" customWidth="1"/>
    <col min="7944" max="7944" width="11.7109375" style="45" customWidth="1"/>
    <col min="7945" max="7945" width="12.140625" style="45" customWidth="1"/>
    <col min="7946" max="7946" width="12.5703125" style="45" customWidth="1"/>
    <col min="7947" max="7947" width="11.42578125" style="45" customWidth="1"/>
    <col min="7948" max="7948" width="10.140625" style="45" customWidth="1"/>
    <col min="7949" max="7949" width="17.140625" style="45" customWidth="1"/>
    <col min="7950" max="8192" width="9.140625" style="45"/>
    <col min="8193" max="8193" width="4.85546875" style="45" customWidth="1"/>
    <col min="8194" max="8195" width="8.140625" style="45" customWidth="1"/>
    <col min="8196" max="8197" width="8.7109375" style="45" customWidth="1"/>
    <col min="8198" max="8198" width="11.42578125" style="45" customWidth="1"/>
    <col min="8199" max="8199" width="13" style="45" customWidth="1"/>
    <col min="8200" max="8200" width="11.7109375" style="45" customWidth="1"/>
    <col min="8201" max="8201" width="12.140625" style="45" customWidth="1"/>
    <col min="8202" max="8202" width="12.5703125" style="45" customWidth="1"/>
    <col min="8203" max="8203" width="11.42578125" style="45" customWidth="1"/>
    <col min="8204" max="8204" width="10.140625" style="45" customWidth="1"/>
    <col min="8205" max="8205" width="17.140625" style="45" customWidth="1"/>
    <col min="8206" max="8448" width="9.140625" style="45"/>
    <col min="8449" max="8449" width="4.85546875" style="45" customWidth="1"/>
    <col min="8450" max="8451" width="8.140625" style="45" customWidth="1"/>
    <col min="8452" max="8453" width="8.7109375" style="45" customWidth="1"/>
    <col min="8454" max="8454" width="11.42578125" style="45" customWidth="1"/>
    <col min="8455" max="8455" width="13" style="45" customWidth="1"/>
    <col min="8456" max="8456" width="11.7109375" style="45" customWidth="1"/>
    <col min="8457" max="8457" width="12.140625" style="45" customWidth="1"/>
    <col min="8458" max="8458" width="12.5703125" style="45" customWidth="1"/>
    <col min="8459" max="8459" width="11.42578125" style="45" customWidth="1"/>
    <col min="8460" max="8460" width="10.140625" style="45" customWidth="1"/>
    <col min="8461" max="8461" width="17.140625" style="45" customWidth="1"/>
    <col min="8462" max="8704" width="9.140625" style="45"/>
    <col min="8705" max="8705" width="4.85546875" style="45" customWidth="1"/>
    <col min="8706" max="8707" width="8.140625" style="45" customWidth="1"/>
    <col min="8708" max="8709" width="8.7109375" style="45" customWidth="1"/>
    <col min="8710" max="8710" width="11.42578125" style="45" customWidth="1"/>
    <col min="8711" max="8711" width="13" style="45" customWidth="1"/>
    <col min="8712" max="8712" width="11.7109375" style="45" customWidth="1"/>
    <col min="8713" max="8713" width="12.140625" style="45" customWidth="1"/>
    <col min="8714" max="8714" width="12.5703125" style="45" customWidth="1"/>
    <col min="8715" max="8715" width="11.42578125" style="45" customWidth="1"/>
    <col min="8716" max="8716" width="10.140625" style="45" customWidth="1"/>
    <col min="8717" max="8717" width="17.140625" style="45" customWidth="1"/>
    <col min="8718" max="8960" width="9.140625" style="45"/>
    <col min="8961" max="8961" width="4.85546875" style="45" customWidth="1"/>
    <col min="8962" max="8963" width="8.140625" style="45" customWidth="1"/>
    <col min="8964" max="8965" width="8.7109375" style="45" customWidth="1"/>
    <col min="8966" max="8966" width="11.42578125" style="45" customWidth="1"/>
    <col min="8967" max="8967" width="13" style="45" customWidth="1"/>
    <col min="8968" max="8968" width="11.7109375" style="45" customWidth="1"/>
    <col min="8969" max="8969" width="12.140625" style="45" customWidth="1"/>
    <col min="8970" max="8970" width="12.5703125" style="45" customWidth="1"/>
    <col min="8971" max="8971" width="11.42578125" style="45" customWidth="1"/>
    <col min="8972" max="8972" width="10.140625" style="45" customWidth="1"/>
    <col min="8973" max="8973" width="17.140625" style="45" customWidth="1"/>
    <col min="8974" max="9216" width="9.140625" style="45"/>
    <col min="9217" max="9217" width="4.85546875" style="45" customWidth="1"/>
    <col min="9218" max="9219" width="8.140625" style="45" customWidth="1"/>
    <col min="9220" max="9221" width="8.7109375" style="45" customWidth="1"/>
    <col min="9222" max="9222" width="11.42578125" style="45" customWidth="1"/>
    <col min="9223" max="9223" width="13" style="45" customWidth="1"/>
    <col min="9224" max="9224" width="11.7109375" style="45" customWidth="1"/>
    <col min="9225" max="9225" width="12.140625" style="45" customWidth="1"/>
    <col min="9226" max="9226" width="12.5703125" style="45" customWidth="1"/>
    <col min="9227" max="9227" width="11.42578125" style="45" customWidth="1"/>
    <col min="9228" max="9228" width="10.140625" style="45" customWidth="1"/>
    <col min="9229" max="9229" width="17.140625" style="45" customWidth="1"/>
    <col min="9230" max="9472" width="9.140625" style="45"/>
    <col min="9473" max="9473" width="4.85546875" style="45" customWidth="1"/>
    <col min="9474" max="9475" width="8.140625" style="45" customWidth="1"/>
    <col min="9476" max="9477" width="8.7109375" style="45" customWidth="1"/>
    <col min="9478" max="9478" width="11.42578125" style="45" customWidth="1"/>
    <col min="9479" max="9479" width="13" style="45" customWidth="1"/>
    <col min="9480" max="9480" width="11.7109375" style="45" customWidth="1"/>
    <col min="9481" max="9481" width="12.140625" style="45" customWidth="1"/>
    <col min="9482" max="9482" width="12.5703125" style="45" customWidth="1"/>
    <col min="9483" max="9483" width="11.42578125" style="45" customWidth="1"/>
    <col min="9484" max="9484" width="10.140625" style="45" customWidth="1"/>
    <col min="9485" max="9485" width="17.140625" style="45" customWidth="1"/>
    <col min="9486" max="9728" width="9.140625" style="45"/>
    <col min="9729" max="9729" width="4.85546875" style="45" customWidth="1"/>
    <col min="9730" max="9731" width="8.140625" style="45" customWidth="1"/>
    <col min="9732" max="9733" width="8.7109375" style="45" customWidth="1"/>
    <col min="9734" max="9734" width="11.42578125" style="45" customWidth="1"/>
    <col min="9735" max="9735" width="13" style="45" customWidth="1"/>
    <col min="9736" max="9736" width="11.7109375" style="45" customWidth="1"/>
    <col min="9737" max="9737" width="12.140625" style="45" customWidth="1"/>
    <col min="9738" max="9738" width="12.5703125" style="45" customWidth="1"/>
    <col min="9739" max="9739" width="11.42578125" style="45" customWidth="1"/>
    <col min="9740" max="9740" width="10.140625" style="45" customWidth="1"/>
    <col min="9741" max="9741" width="17.140625" style="45" customWidth="1"/>
    <col min="9742" max="9984" width="9.140625" style="45"/>
    <col min="9985" max="9985" width="4.85546875" style="45" customWidth="1"/>
    <col min="9986" max="9987" width="8.140625" style="45" customWidth="1"/>
    <col min="9988" max="9989" width="8.7109375" style="45" customWidth="1"/>
    <col min="9990" max="9990" width="11.42578125" style="45" customWidth="1"/>
    <col min="9991" max="9991" width="13" style="45" customWidth="1"/>
    <col min="9992" max="9992" width="11.7109375" style="45" customWidth="1"/>
    <col min="9993" max="9993" width="12.140625" style="45" customWidth="1"/>
    <col min="9994" max="9994" width="12.5703125" style="45" customWidth="1"/>
    <col min="9995" max="9995" width="11.42578125" style="45" customWidth="1"/>
    <col min="9996" max="9996" width="10.140625" style="45" customWidth="1"/>
    <col min="9997" max="9997" width="17.140625" style="45" customWidth="1"/>
    <col min="9998" max="10240" width="9.140625" style="45"/>
    <col min="10241" max="10241" width="4.85546875" style="45" customWidth="1"/>
    <col min="10242" max="10243" width="8.140625" style="45" customWidth="1"/>
    <col min="10244" max="10245" width="8.7109375" style="45" customWidth="1"/>
    <col min="10246" max="10246" width="11.42578125" style="45" customWidth="1"/>
    <col min="10247" max="10247" width="13" style="45" customWidth="1"/>
    <col min="10248" max="10248" width="11.7109375" style="45" customWidth="1"/>
    <col min="10249" max="10249" width="12.140625" style="45" customWidth="1"/>
    <col min="10250" max="10250" width="12.5703125" style="45" customWidth="1"/>
    <col min="10251" max="10251" width="11.42578125" style="45" customWidth="1"/>
    <col min="10252" max="10252" width="10.140625" style="45" customWidth="1"/>
    <col min="10253" max="10253" width="17.140625" style="45" customWidth="1"/>
    <col min="10254" max="10496" width="9.140625" style="45"/>
    <col min="10497" max="10497" width="4.85546875" style="45" customWidth="1"/>
    <col min="10498" max="10499" width="8.140625" style="45" customWidth="1"/>
    <col min="10500" max="10501" width="8.7109375" style="45" customWidth="1"/>
    <col min="10502" max="10502" width="11.42578125" style="45" customWidth="1"/>
    <col min="10503" max="10503" width="13" style="45" customWidth="1"/>
    <col min="10504" max="10504" width="11.7109375" style="45" customWidth="1"/>
    <col min="10505" max="10505" width="12.140625" style="45" customWidth="1"/>
    <col min="10506" max="10506" width="12.5703125" style="45" customWidth="1"/>
    <col min="10507" max="10507" width="11.42578125" style="45" customWidth="1"/>
    <col min="10508" max="10508" width="10.140625" style="45" customWidth="1"/>
    <col min="10509" max="10509" width="17.140625" style="45" customWidth="1"/>
    <col min="10510" max="10752" width="9.140625" style="45"/>
    <col min="10753" max="10753" width="4.85546875" style="45" customWidth="1"/>
    <col min="10754" max="10755" width="8.140625" style="45" customWidth="1"/>
    <col min="10756" max="10757" width="8.7109375" style="45" customWidth="1"/>
    <col min="10758" max="10758" width="11.42578125" style="45" customWidth="1"/>
    <col min="10759" max="10759" width="13" style="45" customWidth="1"/>
    <col min="10760" max="10760" width="11.7109375" style="45" customWidth="1"/>
    <col min="10761" max="10761" width="12.140625" style="45" customWidth="1"/>
    <col min="10762" max="10762" width="12.5703125" style="45" customWidth="1"/>
    <col min="10763" max="10763" width="11.42578125" style="45" customWidth="1"/>
    <col min="10764" max="10764" width="10.140625" style="45" customWidth="1"/>
    <col min="10765" max="10765" width="17.140625" style="45" customWidth="1"/>
    <col min="10766" max="11008" width="9.140625" style="45"/>
    <col min="11009" max="11009" width="4.85546875" style="45" customWidth="1"/>
    <col min="11010" max="11011" width="8.140625" style="45" customWidth="1"/>
    <col min="11012" max="11013" width="8.7109375" style="45" customWidth="1"/>
    <col min="11014" max="11014" width="11.42578125" style="45" customWidth="1"/>
    <col min="11015" max="11015" width="13" style="45" customWidth="1"/>
    <col min="11016" max="11016" width="11.7109375" style="45" customWidth="1"/>
    <col min="11017" max="11017" width="12.140625" style="45" customWidth="1"/>
    <col min="11018" max="11018" width="12.5703125" style="45" customWidth="1"/>
    <col min="11019" max="11019" width="11.42578125" style="45" customWidth="1"/>
    <col min="11020" max="11020" width="10.140625" style="45" customWidth="1"/>
    <col min="11021" max="11021" width="17.140625" style="45" customWidth="1"/>
    <col min="11022" max="11264" width="9.140625" style="45"/>
    <col min="11265" max="11265" width="4.85546875" style="45" customWidth="1"/>
    <col min="11266" max="11267" width="8.140625" style="45" customWidth="1"/>
    <col min="11268" max="11269" width="8.7109375" style="45" customWidth="1"/>
    <col min="11270" max="11270" width="11.42578125" style="45" customWidth="1"/>
    <col min="11271" max="11271" width="13" style="45" customWidth="1"/>
    <col min="11272" max="11272" width="11.7109375" style="45" customWidth="1"/>
    <col min="11273" max="11273" width="12.140625" style="45" customWidth="1"/>
    <col min="11274" max="11274" width="12.5703125" style="45" customWidth="1"/>
    <col min="11275" max="11275" width="11.42578125" style="45" customWidth="1"/>
    <col min="11276" max="11276" width="10.140625" style="45" customWidth="1"/>
    <col min="11277" max="11277" width="17.140625" style="45" customWidth="1"/>
    <col min="11278" max="11520" width="9.140625" style="45"/>
    <col min="11521" max="11521" width="4.85546875" style="45" customWidth="1"/>
    <col min="11522" max="11523" width="8.140625" style="45" customWidth="1"/>
    <col min="11524" max="11525" width="8.7109375" style="45" customWidth="1"/>
    <col min="11526" max="11526" width="11.42578125" style="45" customWidth="1"/>
    <col min="11527" max="11527" width="13" style="45" customWidth="1"/>
    <col min="11528" max="11528" width="11.7109375" style="45" customWidth="1"/>
    <col min="11529" max="11529" width="12.140625" style="45" customWidth="1"/>
    <col min="11530" max="11530" width="12.5703125" style="45" customWidth="1"/>
    <col min="11531" max="11531" width="11.42578125" style="45" customWidth="1"/>
    <col min="11532" max="11532" width="10.140625" style="45" customWidth="1"/>
    <col min="11533" max="11533" width="17.140625" style="45" customWidth="1"/>
    <col min="11534" max="11776" width="9.140625" style="45"/>
    <col min="11777" max="11777" width="4.85546875" style="45" customWidth="1"/>
    <col min="11778" max="11779" width="8.140625" style="45" customWidth="1"/>
    <col min="11780" max="11781" width="8.7109375" style="45" customWidth="1"/>
    <col min="11782" max="11782" width="11.42578125" style="45" customWidth="1"/>
    <col min="11783" max="11783" width="13" style="45" customWidth="1"/>
    <col min="11784" max="11784" width="11.7109375" style="45" customWidth="1"/>
    <col min="11785" max="11785" width="12.140625" style="45" customWidth="1"/>
    <col min="11786" max="11786" width="12.5703125" style="45" customWidth="1"/>
    <col min="11787" max="11787" width="11.42578125" style="45" customWidth="1"/>
    <col min="11788" max="11788" width="10.140625" style="45" customWidth="1"/>
    <col min="11789" max="11789" width="17.140625" style="45" customWidth="1"/>
    <col min="11790" max="12032" width="9.140625" style="45"/>
    <col min="12033" max="12033" width="4.85546875" style="45" customWidth="1"/>
    <col min="12034" max="12035" width="8.140625" style="45" customWidth="1"/>
    <col min="12036" max="12037" width="8.7109375" style="45" customWidth="1"/>
    <col min="12038" max="12038" width="11.42578125" style="45" customWidth="1"/>
    <col min="12039" max="12039" width="13" style="45" customWidth="1"/>
    <col min="12040" max="12040" width="11.7109375" style="45" customWidth="1"/>
    <col min="12041" max="12041" width="12.140625" style="45" customWidth="1"/>
    <col min="12042" max="12042" width="12.5703125" style="45" customWidth="1"/>
    <col min="12043" max="12043" width="11.42578125" style="45" customWidth="1"/>
    <col min="12044" max="12044" width="10.140625" style="45" customWidth="1"/>
    <col min="12045" max="12045" width="17.140625" style="45" customWidth="1"/>
    <col min="12046" max="12288" width="9.140625" style="45"/>
    <col min="12289" max="12289" width="4.85546875" style="45" customWidth="1"/>
    <col min="12290" max="12291" width="8.140625" style="45" customWidth="1"/>
    <col min="12292" max="12293" width="8.7109375" style="45" customWidth="1"/>
    <col min="12294" max="12294" width="11.42578125" style="45" customWidth="1"/>
    <col min="12295" max="12295" width="13" style="45" customWidth="1"/>
    <col min="12296" max="12296" width="11.7109375" style="45" customWidth="1"/>
    <col min="12297" max="12297" width="12.140625" style="45" customWidth="1"/>
    <col min="12298" max="12298" width="12.5703125" style="45" customWidth="1"/>
    <col min="12299" max="12299" width="11.42578125" style="45" customWidth="1"/>
    <col min="12300" max="12300" width="10.140625" style="45" customWidth="1"/>
    <col min="12301" max="12301" width="17.140625" style="45" customWidth="1"/>
    <col min="12302" max="12544" width="9.140625" style="45"/>
    <col min="12545" max="12545" width="4.85546875" style="45" customWidth="1"/>
    <col min="12546" max="12547" width="8.140625" style="45" customWidth="1"/>
    <col min="12548" max="12549" width="8.7109375" style="45" customWidth="1"/>
    <col min="12550" max="12550" width="11.42578125" style="45" customWidth="1"/>
    <col min="12551" max="12551" width="13" style="45" customWidth="1"/>
    <col min="12552" max="12552" width="11.7109375" style="45" customWidth="1"/>
    <col min="12553" max="12553" width="12.140625" style="45" customWidth="1"/>
    <col min="12554" max="12554" width="12.5703125" style="45" customWidth="1"/>
    <col min="12555" max="12555" width="11.42578125" style="45" customWidth="1"/>
    <col min="12556" max="12556" width="10.140625" style="45" customWidth="1"/>
    <col min="12557" max="12557" width="17.140625" style="45" customWidth="1"/>
    <col min="12558" max="12800" width="9.140625" style="45"/>
    <col min="12801" max="12801" width="4.85546875" style="45" customWidth="1"/>
    <col min="12802" max="12803" width="8.140625" style="45" customWidth="1"/>
    <col min="12804" max="12805" width="8.7109375" style="45" customWidth="1"/>
    <col min="12806" max="12806" width="11.42578125" style="45" customWidth="1"/>
    <col min="12807" max="12807" width="13" style="45" customWidth="1"/>
    <col min="12808" max="12808" width="11.7109375" style="45" customWidth="1"/>
    <col min="12809" max="12809" width="12.140625" style="45" customWidth="1"/>
    <col min="12810" max="12810" width="12.5703125" style="45" customWidth="1"/>
    <col min="12811" max="12811" width="11.42578125" style="45" customWidth="1"/>
    <col min="12812" max="12812" width="10.140625" style="45" customWidth="1"/>
    <col min="12813" max="12813" width="17.140625" style="45" customWidth="1"/>
    <col min="12814" max="13056" width="9.140625" style="45"/>
    <col min="13057" max="13057" width="4.85546875" style="45" customWidth="1"/>
    <col min="13058" max="13059" width="8.140625" style="45" customWidth="1"/>
    <col min="13060" max="13061" width="8.7109375" style="45" customWidth="1"/>
    <col min="13062" max="13062" width="11.42578125" style="45" customWidth="1"/>
    <col min="13063" max="13063" width="13" style="45" customWidth="1"/>
    <col min="13064" max="13064" width="11.7109375" style="45" customWidth="1"/>
    <col min="13065" max="13065" width="12.140625" style="45" customWidth="1"/>
    <col min="13066" max="13066" width="12.5703125" style="45" customWidth="1"/>
    <col min="13067" max="13067" width="11.42578125" style="45" customWidth="1"/>
    <col min="13068" max="13068" width="10.140625" style="45" customWidth="1"/>
    <col min="13069" max="13069" width="17.140625" style="45" customWidth="1"/>
    <col min="13070" max="13312" width="9.140625" style="45"/>
    <col min="13313" max="13313" width="4.85546875" style="45" customWidth="1"/>
    <col min="13314" max="13315" width="8.140625" style="45" customWidth="1"/>
    <col min="13316" max="13317" width="8.7109375" style="45" customWidth="1"/>
    <col min="13318" max="13318" width="11.42578125" style="45" customWidth="1"/>
    <col min="13319" max="13319" width="13" style="45" customWidth="1"/>
    <col min="13320" max="13320" width="11.7109375" style="45" customWidth="1"/>
    <col min="13321" max="13321" width="12.140625" style="45" customWidth="1"/>
    <col min="13322" max="13322" width="12.5703125" style="45" customWidth="1"/>
    <col min="13323" max="13323" width="11.42578125" style="45" customWidth="1"/>
    <col min="13324" max="13324" width="10.140625" style="45" customWidth="1"/>
    <col min="13325" max="13325" width="17.140625" style="45" customWidth="1"/>
    <col min="13326" max="13568" width="9.140625" style="45"/>
    <col min="13569" max="13569" width="4.85546875" style="45" customWidth="1"/>
    <col min="13570" max="13571" width="8.140625" style="45" customWidth="1"/>
    <col min="13572" max="13573" width="8.7109375" style="45" customWidth="1"/>
    <col min="13574" max="13574" width="11.42578125" style="45" customWidth="1"/>
    <col min="13575" max="13575" width="13" style="45" customWidth="1"/>
    <col min="13576" max="13576" width="11.7109375" style="45" customWidth="1"/>
    <col min="13577" max="13577" width="12.140625" style="45" customWidth="1"/>
    <col min="13578" max="13578" width="12.5703125" style="45" customWidth="1"/>
    <col min="13579" max="13579" width="11.42578125" style="45" customWidth="1"/>
    <col min="13580" max="13580" width="10.140625" style="45" customWidth="1"/>
    <col min="13581" max="13581" width="17.140625" style="45" customWidth="1"/>
    <col min="13582" max="13824" width="9.140625" style="45"/>
    <col min="13825" max="13825" width="4.85546875" style="45" customWidth="1"/>
    <col min="13826" max="13827" width="8.140625" style="45" customWidth="1"/>
    <col min="13828" max="13829" width="8.7109375" style="45" customWidth="1"/>
    <col min="13830" max="13830" width="11.42578125" style="45" customWidth="1"/>
    <col min="13831" max="13831" width="13" style="45" customWidth="1"/>
    <col min="13832" max="13832" width="11.7109375" style="45" customWidth="1"/>
    <col min="13833" max="13833" width="12.140625" style="45" customWidth="1"/>
    <col min="13834" max="13834" width="12.5703125" style="45" customWidth="1"/>
    <col min="13835" max="13835" width="11.42578125" style="45" customWidth="1"/>
    <col min="13836" max="13836" width="10.140625" style="45" customWidth="1"/>
    <col min="13837" max="13837" width="17.140625" style="45" customWidth="1"/>
    <col min="13838" max="14080" width="9.140625" style="45"/>
    <col min="14081" max="14081" width="4.85546875" style="45" customWidth="1"/>
    <col min="14082" max="14083" width="8.140625" style="45" customWidth="1"/>
    <col min="14084" max="14085" width="8.7109375" style="45" customWidth="1"/>
    <col min="14086" max="14086" width="11.42578125" style="45" customWidth="1"/>
    <col min="14087" max="14087" width="13" style="45" customWidth="1"/>
    <col min="14088" max="14088" width="11.7109375" style="45" customWidth="1"/>
    <col min="14089" max="14089" width="12.140625" style="45" customWidth="1"/>
    <col min="14090" max="14090" width="12.5703125" style="45" customWidth="1"/>
    <col min="14091" max="14091" width="11.42578125" style="45" customWidth="1"/>
    <col min="14092" max="14092" width="10.140625" style="45" customWidth="1"/>
    <col min="14093" max="14093" width="17.140625" style="45" customWidth="1"/>
    <col min="14094" max="14336" width="9.140625" style="45"/>
    <col min="14337" max="14337" width="4.85546875" style="45" customWidth="1"/>
    <col min="14338" max="14339" width="8.140625" style="45" customWidth="1"/>
    <col min="14340" max="14341" width="8.7109375" style="45" customWidth="1"/>
    <col min="14342" max="14342" width="11.42578125" style="45" customWidth="1"/>
    <col min="14343" max="14343" width="13" style="45" customWidth="1"/>
    <col min="14344" max="14344" width="11.7109375" style="45" customWidth="1"/>
    <col min="14345" max="14345" width="12.140625" style="45" customWidth="1"/>
    <col min="14346" max="14346" width="12.5703125" style="45" customWidth="1"/>
    <col min="14347" max="14347" width="11.42578125" style="45" customWidth="1"/>
    <col min="14348" max="14348" width="10.140625" style="45" customWidth="1"/>
    <col min="14349" max="14349" width="17.140625" style="45" customWidth="1"/>
    <col min="14350" max="14592" width="9.140625" style="45"/>
    <col min="14593" max="14593" width="4.85546875" style="45" customWidth="1"/>
    <col min="14594" max="14595" width="8.140625" style="45" customWidth="1"/>
    <col min="14596" max="14597" width="8.7109375" style="45" customWidth="1"/>
    <col min="14598" max="14598" width="11.42578125" style="45" customWidth="1"/>
    <col min="14599" max="14599" width="13" style="45" customWidth="1"/>
    <col min="14600" max="14600" width="11.7109375" style="45" customWidth="1"/>
    <col min="14601" max="14601" width="12.140625" style="45" customWidth="1"/>
    <col min="14602" max="14602" width="12.5703125" style="45" customWidth="1"/>
    <col min="14603" max="14603" width="11.42578125" style="45" customWidth="1"/>
    <col min="14604" max="14604" width="10.140625" style="45" customWidth="1"/>
    <col min="14605" max="14605" width="17.140625" style="45" customWidth="1"/>
    <col min="14606" max="14848" width="9.140625" style="45"/>
    <col min="14849" max="14849" width="4.85546875" style="45" customWidth="1"/>
    <col min="14850" max="14851" width="8.140625" style="45" customWidth="1"/>
    <col min="14852" max="14853" width="8.7109375" style="45" customWidth="1"/>
    <col min="14854" max="14854" width="11.42578125" style="45" customWidth="1"/>
    <col min="14855" max="14855" width="13" style="45" customWidth="1"/>
    <col min="14856" max="14856" width="11.7109375" style="45" customWidth="1"/>
    <col min="14857" max="14857" width="12.140625" style="45" customWidth="1"/>
    <col min="14858" max="14858" width="12.5703125" style="45" customWidth="1"/>
    <col min="14859" max="14859" width="11.42578125" style="45" customWidth="1"/>
    <col min="14860" max="14860" width="10.140625" style="45" customWidth="1"/>
    <col min="14861" max="14861" width="17.140625" style="45" customWidth="1"/>
    <col min="14862" max="15104" width="9.140625" style="45"/>
    <col min="15105" max="15105" width="4.85546875" style="45" customWidth="1"/>
    <col min="15106" max="15107" width="8.140625" style="45" customWidth="1"/>
    <col min="15108" max="15109" width="8.7109375" style="45" customWidth="1"/>
    <col min="15110" max="15110" width="11.42578125" style="45" customWidth="1"/>
    <col min="15111" max="15111" width="13" style="45" customWidth="1"/>
    <col min="15112" max="15112" width="11.7109375" style="45" customWidth="1"/>
    <col min="15113" max="15113" width="12.140625" style="45" customWidth="1"/>
    <col min="15114" max="15114" width="12.5703125" style="45" customWidth="1"/>
    <col min="15115" max="15115" width="11.42578125" style="45" customWidth="1"/>
    <col min="15116" max="15116" width="10.140625" style="45" customWidth="1"/>
    <col min="15117" max="15117" width="17.140625" style="45" customWidth="1"/>
    <col min="15118" max="15360" width="9.140625" style="45"/>
    <col min="15361" max="15361" width="4.85546875" style="45" customWidth="1"/>
    <col min="15362" max="15363" width="8.140625" style="45" customWidth="1"/>
    <col min="15364" max="15365" width="8.7109375" style="45" customWidth="1"/>
    <col min="15366" max="15366" width="11.42578125" style="45" customWidth="1"/>
    <col min="15367" max="15367" width="13" style="45" customWidth="1"/>
    <col min="15368" max="15368" width="11.7109375" style="45" customWidth="1"/>
    <col min="15369" max="15369" width="12.140625" style="45" customWidth="1"/>
    <col min="15370" max="15370" width="12.5703125" style="45" customWidth="1"/>
    <col min="15371" max="15371" width="11.42578125" style="45" customWidth="1"/>
    <col min="15372" max="15372" width="10.140625" style="45" customWidth="1"/>
    <col min="15373" max="15373" width="17.140625" style="45" customWidth="1"/>
    <col min="15374" max="15616" width="9.140625" style="45"/>
    <col min="15617" max="15617" width="4.85546875" style="45" customWidth="1"/>
    <col min="15618" max="15619" width="8.140625" style="45" customWidth="1"/>
    <col min="15620" max="15621" width="8.7109375" style="45" customWidth="1"/>
    <col min="15622" max="15622" width="11.42578125" style="45" customWidth="1"/>
    <col min="15623" max="15623" width="13" style="45" customWidth="1"/>
    <col min="15624" max="15624" width="11.7109375" style="45" customWidth="1"/>
    <col min="15625" max="15625" width="12.140625" style="45" customWidth="1"/>
    <col min="15626" max="15626" width="12.5703125" style="45" customWidth="1"/>
    <col min="15627" max="15627" width="11.42578125" style="45" customWidth="1"/>
    <col min="15628" max="15628" width="10.140625" style="45" customWidth="1"/>
    <col min="15629" max="15629" width="17.140625" style="45" customWidth="1"/>
    <col min="15630" max="15872" width="9.140625" style="45"/>
    <col min="15873" max="15873" width="4.85546875" style="45" customWidth="1"/>
    <col min="15874" max="15875" width="8.140625" style="45" customWidth="1"/>
    <col min="15876" max="15877" width="8.7109375" style="45" customWidth="1"/>
    <col min="15878" max="15878" width="11.42578125" style="45" customWidth="1"/>
    <col min="15879" max="15879" width="13" style="45" customWidth="1"/>
    <col min="15880" max="15880" width="11.7109375" style="45" customWidth="1"/>
    <col min="15881" max="15881" width="12.140625" style="45" customWidth="1"/>
    <col min="15882" max="15882" width="12.5703125" style="45" customWidth="1"/>
    <col min="15883" max="15883" width="11.42578125" style="45" customWidth="1"/>
    <col min="15884" max="15884" width="10.140625" style="45" customWidth="1"/>
    <col min="15885" max="15885" width="17.140625" style="45" customWidth="1"/>
    <col min="15886" max="16128" width="9.140625" style="45"/>
    <col min="16129" max="16129" width="4.85546875" style="45" customWidth="1"/>
    <col min="16130" max="16131" width="8.140625" style="45" customWidth="1"/>
    <col min="16132" max="16133" width="8.7109375" style="45" customWidth="1"/>
    <col min="16134" max="16134" width="11.42578125" style="45" customWidth="1"/>
    <col min="16135" max="16135" width="13" style="45" customWidth="1"/>
    <col min="16136" max="16136" width="11.7109375" style="45" customWidth="1"/>
    <col min="16137" max="16137" width="12.140625" style="45" customWidth="1"/>
    <col min="16138" max="16138" width="12.5703125" style="45" customWidth="1"/>
    <col min="16139" max="16139" width="11.42578125" style="45" customWidth="1"/>
    <col min="16140" max="16140" width="10.140625" style="45" customWidth="1"/>
    <col min="16141" max="16141" width="17.140625" style="45" customWidth="1"/>
    <col min="16142" max="16384" width="9.140625" style="45"/>
  </cols>
  <sheetData>
    <row r="1" spans="1:15" ht="20.100000000000001" customHeight="1">
      <c r="A1" s="211" t="s">
        <v>19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</row>
    <row r="2" spans="1:15" ht="20.100000000000001" customHeight="1">
      <c r="A2" s="46"/>
      <c r="B2" s="47"/>
      <c r="C2" s="47"/>
      <c r="D2" s="47"/>
      <c r="E2" s="47"/>
      <c r="F2" s="47"/>
      <c r="G2" s="48"/>
      <c r="H2" s="47"/>
      <c r="I2" s="47"/>
      <c r="J2" s="47"/>
      <c r="K2" s="47"/>
      <c r="L2" s="47"/>
      <c r="M2" s="49"/>
    </row>
    <row r="3" spans="1:15" s="51" customFormat="1" ht="27.75" customHeight="1">
      <c r="A3" s="213" t="s">
        <v>93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50"/>
      <c r="O3" s="50"/>
    </row>
    <row r="4" spans="1:15" ht="20.100000000000001" customHeight="1">
      <c r="A4" s="214" t="s">
        <v>20</v>
      </c>
      <c r="B4" s="215" t="s">
        <v>7</v>
      </c>
      <c r="C4" s="215"/>
      <c r="D4" s="215" t="s">
        <v>23</v>
      </c>
      <c r="E4" s="215"/>
      <c r="F4" s="216" t="s">
        <v>26</v>
      </c>
      <c r="G4" s="214" t="s">
        <v>27</v>
      </c>
      <c r="H4" s="214" t="s">
        <v>49</v>
      </c>
      <c r="I4" s="216" t="s">
        <v>50</v>
      </c>
      <c r="J4" s="216" t="s">
        <v>51</v>
      </c>
      <c r="K4" s="216" t="s">
        <v>52</v>
      </c>
      <c r="L4" s="216" t="s">
        <v>53</v>
      </c>
      <c r="M4" s="220" t="s">
        <v>4</v>
      </c>
    </row>
    <row r="5" spans="1:15" ht="30" customHeight="1">
      <c r="A5" s="214"/>
      <c r="B5" s="214" t="s">
        <v>21</v>
      </c>
      <c r="C5" s="214" t="s">
        <v>22</v>
      </c>
      <c r="D5" s="214" t="s">
        <v>24</v>
      </c>
      <c r="E5" s="214" t="s">
        <v>25</v>
      </c>
      <c r="F5" s="216"/>
      <c r="G5" s="214"/>
      <c r="H5" s="214"/>
      <c r="I5" s="216"/>
      <c r="J5" s="216"/>
      <c r="K5" s="216"/>
      <c r="L5" s="216"/>
      <c r="M5" s="220"/>
    </row>
    <row r="6" spans="1:15" ht="32.25" customHeight="1">
      <c r="A6" s="214"/>
      <c r="B6" s="214"/>
      <c r="C6" s="214"/>
      <c r="D6" s="215"/>
      <c r="E6" s="215"/>
      <c r="F6" s="216"/>
      <c r="G6" s="214"/>
      <c r="H6" s="214"/>
      <c r="I6" s="216"/>
      <c r="J6" s="216"/>
      <c r="K6" s="216"/>
      <c r="L6" s="216"/>
      <c r="M6" s="220"/>
    </row>
    <row r="7" spans="1:15">
      <c r="A7" s="79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79">
        <v>9</v>
      </c>
      <c r="J7" s="79">
        <v>10</v>
      </c>
      <c r="K7" s="79">
        <v>11</v>
      </c>
      <c r="L7" s="79">
        <v>12</v>
      </c>
      <c r="M7" s="79">
        <v>14</v>
      </c>
    </row>
    <row r="8" spans="1:15">
      <c r="A8" s="52">
        <v>1</v>
      </c>
      <c r="B8" s="164">
        <v>0</v>
      </c>
      <c r="C8" s="164" t="s">
        <v>92</v>
      </c>
      <c r="D8" s="124">
        <v>695</v>
      </c>
      <c r="E8" s="124"/>
      <c r="F8" s="169">
        <v>1.5</v>
      </c>
      <c r="G8" s="53" t="s">
        <v>122</v>
      </c>
      <c r="H8" s="52">
        <v>1042</v>
      </c>
      <c r="I8" s="52"/>
      <c r="J8" s="165"/>
      <c r="K8" s="52">
        <f>+H8</f>
        <v>1042</v>
      </c>
      <c r="L8" s="165">
        <v>281</v>
      </c>
      <c r="M8" s="53"/>
    </row>
    <row r="9" spans="1:15" ht="18" thickBot="1">
      <c r="A9" s="52">
        <v>2</v>
      </c>
      <c r="B9" s="164" t="s">
        <v>74</v>
      </c>
      <c r="C9" s="164" t="s">
        <v>92</v>
      </c>
      <c r="D9" s="124"/>
      <c r="E9" s="124">
        <v>695</v>
      </c>
      <c r="F9" s="169">
        <v>1.5</v>
      </c>
      <c r="G9" s="53" t="s">
        <v>122</v>
      </c>
      <c r="H9" s="52">
        <v>1042</v>
      </c>
      <c r="I9" s="52"/>
      <c r="J9" s="165"/>
      <c r="K9" s="52">
        <f t="shared" ref="K9" si="0">+H9</f>
        <v>1042</v>
      </c>
      <c r="L9" s="165">
        <v>281</v>
      </c>
      <c r="M9" s="201"/>
    </row>
    <row r="10" spans="1:15" ht="18" thickBot="1">
      <c r="A10" s="217" t="s">
        <v>0</v>
      </c>
      <c r="B10" s="218"/>
      <c r="C10" s="219"/>
      <c r="D10" s="55">
        <f>+SUM(D8:D9)</f>
        <v>695</v>
      </c>
      <c r="E10" s="55">
        <f>+SUM(E8:E9)</f>
        <v>695</v>
      </c>
      <c r="F10" s="56"/>
      <c r="G10" s="57"/>
      <c r="H10" s="55">
        <f>+SUM(H8:H9)</f>
        <v>2084</v>
      </c>
      <c r="I10" s="59"/>
      <c r="J10" s="59"/>
      <c r="K10" s="55">
        <f>+SUM(K8:K9)</f>
        <v>2084</v>
      </c>
      <c r="L10" s="58">
        <f>+SUM(L8:L9)</f>
        <v>562</v>
      </c>
      <c r="M10" s="202"/>
    </row>
    <row r="11" spans="1:15">
      <c r="A11" s="171"/>
      <c r="B11" s="171"/>
      <c r="C11" s="171"/>
      <c r="D11" s="171"/>
      <c r="E11" s="200"/>
      <c r="F11" s="45"/>
      <c r="G11" s="45"/>
      <c r="H11" s="45"/>
      <c r="I11" s="45"/>
      <c r="K11" s="45"/>
      <c r="L11" s="45"/>
      <c r="M11" s="45"/>
    </row>
    <row r="12" spans="1:15">
      <c r="A12" s="60"/>
      <c r="B12" s="60"/>
      <c r="C12" s="60"/>
      <c r="D12" s="61"/>
      <c r="E12" s="61"/>
      <c r="F12" s="62"/>
      <c r="G12" s="63"/>
      <c r="H12" s="64"/>
      <c r="I12" s="65"/>
      <c r="J12" s="65"/>
      <c r="K12" s="64"/>
      <c r="L12" s="64"/>
      <c r="M12" s="200"/>
    </row>
    <row r="13" spans="1:15">
      <c r="C13" s="45"/>
      <c r="D13" s="45"/>
      <c r="E13" s="45"/>
      <c r="F13" s="45"/>
      <c r="G13" s="45"/>
      <c r="H13" s="45"/>
      <c r="I13" s="45"/>
      <c r="K13" s="45"/>
      <c r="L13" s="45"/>
      <c r="M13" s="45"/>
    </row>
    <row r="14" spans="1:15">
      <c r="A14" s="213" t="s">
        <v>94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</row>
    <row r="15" spans="1:15">
      <c r="A15" s="214" t="s">
        <v>20</v>
      </c>
      <c r="B15" s="215" t="s">
        <v>7</v>
      </c>
      <c r="C15" s="215"/>
      <c r="D15" s="215" t="s">
        <v>23</v>
      </c>
      <c r="E15" s="215"/>
      <c r="F15" s="216" t="s">
        <v>26</v>
      </c>
      <c r="G15" s="214" t="s">
        <v>27</v>
      </c>
      <c r="H15" s="214" t="s">
        <v>49</v>
      </c>
      <c r="I15" s="216" t="s">
        <v>50</v>
      </c>
      <c r="J15" s="216" t="s">
        <v>51</v>
      </c>
      <c r="K15" s="216" t="s">
        <v>52</v>
      </c>
      <c r="L15" s="216" t="s">
        <v>53</v>
      </c>
      <c r="M15" s="220" t="s">
        <v>4</v>
      </c>
    </row>
    <row r="16" spans="1:15">
      <c r="A16" s="214"/>
      <c r="B16" s="214" t="s">
        <v>21</v>
      </c>
      <c r="C16" s="214" t="s">
        <v>22</v>
      </c>
      <c r="D16" s="214" t="s">
        <v>24</v>
      </c>
      <c r="E16" s="214" t="s">
        <v>25</v>
      </c>
      <c r="F16" s="216"/>
      <c r="G16" s="214"/>
      <c r="H16" s="214"/>
      <c r="I16" s="216"/>
      <c r="J16" s="216"/>
      <c r="K16" s="216"/>
      <c r="L16" s="216"/>
      <c r="M16" s="220"/>
    </row>
    <row r="17" spans="1:16" ht="42.75" customHeight="1">
      <c r="A17" s="214"/>
      <c r="B17" s="214"/>
      <c r="C17" s="214"/>
      <c r="D17" s="215"/>
      <c r="E17" s="215"/>
      <c r="F17" s="216"/>
      <c r="G17" s="214"/>
      <c r="H17" s="214"/>
      <c r="I17" s="216"/>
      <c r="J17" s="216"/>
      <c r="K17" s="216"/>
      <c r="L17" s="216"/>
      <c r="M17" s="220"/>
    </row>
    <row r="18" spans="1:16" ht="23.1" customHeight="1">
      <c r="A18" s="170">
        <v>1</v>
      </c>
      <c r="B18" s="170">
        <v>2</v>
      </c>
      <c r="C18" s="170">
        <v>3</v>
      </c>
      <c r="D18" s="170">
        <v>4</v>
      </c>
      <c r="E18" s="170">
        <v>5</v>
      </c>
      <c r="F18" s="170">
        <v>6</v>
      </c>
      <c r="G18" s="170">
        <v>7</v>
      </c>
      <c r="H18" s="170">
        <v>8</v>
      </c>
      <c r="I18" s="170">
        <v>9</v>
      </c>
      <c r="J18" s="170">
        <v>10</v>
      </c>
      <c r="K18" s="170">
        <v>11</v>
      </c>
      <c r="L18" s="170">
        <v>12</v>
      </c>
      <c r="M18" s="170">
        <v>14</v>
      </c>
    </row>
    <row r="19" spans="1:16" ht="28.5" customHeight="1">
      <c r="A19" s="52">
        <v>1</v>
      </c>
      <c r="B19" s="164">
        <v>0</v>
      </c>
      <c r="C19" s="164" t="s">
        <v>95</v>
      </c>
      <c r="D19" s="124">
        <v>423</v>
      </c>
      <c r="E19" s="124"/>
      <c r="F19" s="169">
        <v>1.5</v>
      </c>
      <c r="G19" s="53" t="s">
        <v>122</v>
      </c>
      <c r="H19" s="52">
        <v>635</v>
      </c>
      <c r="I19" s="52"/>
      <c r="J19" s="165"/>
      <c r="K19" s="52">
        <f>+H19</f>
        <v>635</v>
      </c>
      <c r="L19" s="165">
        <v>171</v>
      </c>
      <c r="M19" s="53"/>
    </row>
    <row r="20" spans="1:16" ht="27" customHeight="1" thickBot="1">
      <c r="A20" s="52">
        <v>2</v>
      </c>
      <c r="B20" s="164" t="s">
        <v>74</v>
      </c>
      <c r="C20" s="164" t="s">
        <v>95</v>
      </c>
      <c r="D20" s="124"/>
      <c r="E20" s="124">
        <v>423</v>
      </c>
      <c r="F20" s="169">
        <v>1.5</v>
      </c>
      <c r="G20" s="53" t="s">
        <v>122</v>
      </c>
      <c r="H20" s="52">
        <v>635</v>
      </c>
      <c r="I20" s="52"/>
      <c r="J20" s="165"/>
      <c r="K20" s="52">
        <f t="shared" ref="K20" si="1">+H20</f>
        <v>635</v>
      </c>
      <c r="L20" s="165">
        <v>171</v>
      </c>
      <c r="M20" s="201"/>
    </row>
    <row r="21" spans="1:16" s="67" customFormat="1" ht="15" thickBot="1">
      <c r="A21" s="217" t="s">
        <v>0</v>
      </c>
      <c r="B21" s="218"/>
      <c r="C21" s="219"/>
      <c r="D21" s="55">
        <f>+SUM(D19:D20)</f>
        <v>423</v>
      </c>
      <c r="E21" s="55">
        <f>+SUM(E19:E20)</f>
        <v>423</v>
      </c>
      <c r="F21" s="56"/>
      <c r="G21" s="57"/>
      <c r="H21" s="55">
        <f>+SUM(H19:H20)</f>
        <v>1270</v>
      </c>
      <c r="I21" s="59"/>
      <c r="J21" s="59"/>
      <c r="K21" s="55">
        <f>+SUM(K19:K20)</f>
        <v>1270</v>
      </c>
      <c r="L21" s="58">
        <f>+SUM(L19:L20)</f>
        <v>342</v>
      </c>
      <c r="M21" s="202"/>
      <c r="N21" s="44"/>
      <c r="O21" s="44"/>
      <c r="P21" s="66"/>
    </row>
    <row r="22" spans="1:16" s="67" customFormat="1" ht="20.100000000000001" customHeight="1">
      <c r="A22" s="171" t="s">
        <v>75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200"/>
    </row>
    <row r="24" spans="1:16">
      <c r="F24" s="73"/>
      <c r="G24" s="73" t="s">
        <v>81</v>
      </c>
      <c r="H24" s="73"/>
      <c r="I24" s="80"/>
    </row>
    <row r="25" spans="1:16">
      <c r="F25" s="73"/>
      <c r="G25" s="73" t="s">
        <v>82</v>
      </c>
      <c r="H25" s="75"/>
      <c r="I25" s="80"/>
    </row>
    <row r="26" spans="1:16" hidden="1">
      <c r="F26" s="73"/>
      <c r="G26" s="73"/>
      <c r="H26" s="75"/>
      <c r="I26" s="80"/>
    </row>
    <row r="27" spans="1:16">
      <c r="C27" s="45"/>
      <c r="D27" s="45"/>
      <c r="E27" s="45"/>
      <c r="F27" s="45"/>
      <c r="G27" s="45"/>
      <c r="H27" s="45"/>
      <c r="I27" s="45"/>
      <c r="K27" s="45"/>
      <c r="L27" s="45"/>
      <c r="M27" s="45"/>
    </row>
    <row r="28" spans="1:16">
      <c r="C28" s="45"/>
      <c r="D28" s="45"/>
      <c r="E28" s="45"/>
      <c r="F28" s="45"/>
      <c r="G28" s="45"/>
      <c r="H28" s="45"/>
      <c r="I28" s="45"/>
      <c r="K28" s="45"/>
      <c r="L28" s="45"/>
      <c r="M28" s="45"/>
    </row>
    <row r="29" spans="1:16">
      <c r="A29" s="45" t="s">
        <v>8</v>
      </c>
      <c r="C29" s="45"/>
      <c r="D29" s="45"/>
      <c r="E29" s="45"/>
      <c r="F29" s="45"/>
      <c r="G29" s="45"/>
      <c r="H29" s="45"/>
      <c r="I29" s="45"/>
      <c r="K29" s="45"/>
      <c r="L29" s="45"/>
      <c r="M29" s="45"/>
    </row>
  </sheetData>
  <mergeCells count="35">
    <mergeCell ref="A21:C21"/>
    <mergeCell ref="A14:M14"/>
    <mergeCell ref="A15:A17"/>
    <mergeCell ref="B15:C15"/>
    <mergeCell ref="D15:E15"/>
    <mergeCell ref="F15:F17"/>
    <mergeCell ref="G15:G17"/>
    <mergeCell ref="H15:H17"/>
    <mergeCell ref="I15:I17"/>
    <mergeCell ref="J15:J17"/>
    <mergeCell ref="K15:K17"/>
    <mergeCell ref="L15:L17"/>
    <mergeCell ref="M15:M17"/>
    <mergeCell ref="B16:B17"/>
    <mergeCell ref="C16:C17"/>
    <mergeCell ref="D16:D17"/>
    <mergeCell ref="E16:E17"/>
    <mergeCell ref="A10:C10"/>
    <mergeCell ref="K4:K6"/>
    <mergeCell ref="L4:L6"/>
    <mergeCell ref="M4:M6"/>
    <mergeCell ref="B5:B6"/>
    <mergeCell ref="C5:C6"/>
    <mergeCell ref="D5:D6"/>
    <mergeCell ref="E5:E6"/>
    <mergeCell ref="A1:M1"/>
    <mergeCell ref="A3:M3"/>
    <mergeCell ref="A4:A6"/>
    <mergeCell ref="B4:C4"/>
    <mergeCell ref="D4:E4"/>
    <mergeCell ref="F4:F6"/>
    <mergeCell ref="G4:G6"/>
    <mergeCell ref="H4:H6"/>
    <mergeCell ref="I4:I6"/>
    <mergeCell ref="J4:J6"/>
  </mergeCells>
  <pageMargins left="0.5" right="0.2" top="0.511811023622047" bottom="0.28999999999999998" header="0" footer="0"/>
  <pageSetup paperSize="9" scale="98" orientation="landscape" r:id="rId1"/>
  <headerFooter alignWithMargins="0">
    <oddHeader>&amp;C&amp;"GHEA Grapalat,Regular"&amp;U"Արցախճան"  ՓԲԸ                                                                                Պայմանագիր  ԱՇՁԲ-ԾՀ-21/01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P34"/>
  <sheetViews>
    <sheetView tabSelected="1" topLeftCell="A12" zoomScale="115" zoomScaleNormal="115" zoomScaleSheetLayoutView="100" workbookViewId="0">
      <selection activeCell="N26" sqref="N26"/>
    </sheetView>
  </sheetViews>
  <sheetFormatPr defaultRowHeight="15"/>
  <cols>
    <col min="1" max="1" width="5.85546875" style="18" customWidth="1"/>
    <col min="2" max="3" width="8.5703125" style="21" customWidth="1"/>
    <col min="4" max="4" width="13.28515625" style="20" customWidth="1"/>
    <col min="5" max="5" width="14.5703125" style="21" customWidth="1"/>
    <col min="6" max="6" width="11.140625" style="22" customWidth="1"/>
    <col min="7" max="7" width="15.7109375" style="20" customWidth="1"/>
    <col min="8" max="9" width="15" style="18" customWidth="1"/>
    <col min="10" max="10" width="15.5703125" style="18" customWidth="1"/>
    <col min="11" max="11" width="18.28515625" style="18" customWidth="1"/>
    <col min="12" max="255" width="9.140625" style="18"/>
    <col min="256" max="256" width="4" style="18" customWidth="1"/>
    <col min="257" max="259" width="7" style="18" customWidth="1"/>
    <col min="260" max="260" width="13.85546875" style="18" customWidth="1"/>
    <col min="261" max="261" width="15.5703125" style="18" customWidth="1"/>
    <col min="262" max="262" width="11.28515625" style="18" customWidth="1"/>
    <col min="263" max="263" width="11.140625" style="18" customWidth="1"/>
    <col min="264" max="264" width="19.5703125" style="18" customWidth="1"/>
    <col min="265" max="265" width="18.5703125" style="18" customWidth="1"/>
    <col min="266" max="266" width="12.28515625" style="18" customWidth="1"/>
    <col min="267" max="267" width="14.7109375" style="18" customWidth="1"/>
    <col min="268" max="511" width="9.140625" style="18"/>
    <col min="512" max="512" width="4" style="18" customWidth="1"/>
    <col min="513" max="515" width="7" style="18" customWidth="1"/>
    <col min="516" max="516" width="13.85546875" style="18" customWidth="1"/>
    <col min="517" max="517" width="15.5703125" style="18" customWidth="1"/>
    <col min="518" max="518" width="11.28515625" style="18" customWidth="1"/>
    <col min="519" max="519" width="11.140625" style="18" customWidth="1"/>
    <col min="520" max="520" width="19.5703125" style="18" customWidth="1"/>
    <col min="521" max="521" width="18.5703125" style="18" customWidth="1"/>
    <col min="522" max="522" width="12.28515625" style="18" customWidth="1"/>
    <col min="523" max="523" width="14.7109375" style="18" customWidth="1"/>
    <col min="524" max="767" width="9.140625" style="18"/>
    <col min="768" max="768" width="4" style="18" customWidth="1"/>
    <col min="769" max="771" width="7" style="18" customWidth="1"/>
    <col min="772" max="772" width="13.85546875" style="18" customWidth="1"/>
    <col min="773" max="773" width="15.5703125" style="18" customWidth="1"/>
    <col min="774" max="774" width="11.28515625" style="18" customWidth="1"/>
    <col min="775" max="775" width="11.140625" style="18" customWidth="1"/>
    <col min="776" max="776" width="19.5703125" style="18" customWidth="1"/>
    <col min="777" max="777" width="18.5703125" style="18" customWidth="1"/>
    <col min="778" max="778" width="12.28515625" style="18" customWidth="1"/>
    <col min="779" max="779" width="14.7109375" style="18" customWidth="1"/>
    <col min="780" max="1023" width="9.140625" style="18"/>
    <col min="1024" max="1024" width="4" style="18" customWidth="1"/>
    <col min="1025" max="1027" width="7" style="18" customWidth="1"/>
    <col min="1028" max="1028" width="13.85546875" style="18" customWidth="1"/>
    <col min="1029" max="1029" width="15.5703125" style="18" customWidth="1"/>
    <col min="1030" max="1030" width="11.28515625" style="18" customWidth="1"/>
    <col min="1031" max="1031" width="11.140625" style="18" customWidth="1"/>
    <col min="1032" max="1032" width="19.5703125" style="18" customWidth="1"/>
    <col min="1033" max="1033" width="18.5703125" style="18" customWidth="1"/>
    <col min="1034" max="1034" width="12.28515625" style="18" customWidth="1"/>
    <col min="1035" max="1035" width="14.7109375" style="18" customWidth="1"/>
    <col min="1036" max="1279" width="9.140625" style="18"/>
    <col min="1280" max="1280" width="4" style="18" customWidth="1"/>
    <col min="1281" max="1283" width="7" style="18" customWidth="1"/>
    <col min="1284" max="1284" width="13.85546875" style="18" customWidth="1"/>
    <col min="1285" max="1285" width="15.5703125" style="18" customWidth="1"/>
    <col min="1286" max="1286" width="11.28515625" style="18" customWidth="1"/>
    <col min="1287" max="1287" width="11.140625" style="18" customWidth="1"/>
    <col min="1288" max="1288" width="19.5703125" style="18" customWidth="1"/>
    <col min="1289" max="1289" width="18.5703125" style="18" customWidth="1"/>
    <col min="1290" max="1290" width="12.28515625" style="18" customWidth="1"/>
    <col min="1291" max="1291" width="14.7109375" style="18" customWidth="1"/>
    <col min="1292" max="1535" width="9.140625" style="18"/>
    <col min="1536" max="1536" width="4" style="18" customWidth="1"/>
    <col min="1537" max="1539" width="7" style="18" customWidth="1"/>
    <col min="1540" max="1540" width="13.85546875" style="18" customWidth="1"/>
    <col min="1541" max="1541" width="15.5703125" style="18" customWidth="1"/>
    <col min="1542" max="1542" width="11.28515625" style="18" customWidth="1"/>
    <col min="1543" max="1543" width="11.140625" style="18" customWidth="1"/>
    <col min="1544" max="1544" width="19.5703125" style="18" customWidth="1"/>
    <col min="1545" max="1545" width="18.5703125" style="18" customWidth="1"/>
    <col min="1546" max="1546" width="12.28515625" style="18" customWidth="1"/>
    <col min="1547" max="1547" width="14.7109375" style="18" customWidth="1"/>
    <col min="1548" max="1791" width="9.140625" style="18"/>
    <col min="1792" max="1792" width="4" style="18" customWidth="1"/>
    <col min="1793" max="1795" width="7" style="18" customWidth="1"/>
    <col min="1796" max="1796" width="13.85546875" style="18" customWidth="1"/>
    <col min="1797" max="1797" width="15.5703125" style="18" customWidth="1"/>
    <col min="1798" max="1798" width="11.28515625" style="18" customWidth="1"/>
    <col min="1799" max="1799" width="11.140625" style="18" customWidth="1"/>
    <col min="1800" max="1800" width="19.5703125" style="18" customWidth="1"/>
    <col min="1801" max="1801" width="18.5703125" style="18" customWidth="1"/>
    <col min="1802" max="1802" width="12.28515625" style="18" customWidth="1"/>
    <col min="1803" max="1803" width="14.7109375" style="18" customWidth="1"/>
    <col min="1804" max="2047" width="9.140625" style="18"/>
    <col min="2048" max="2048" width="4" style="18" customWidth="1"/>
    <col min="2049" max="2051" width="7" style="18" customWidth="1"/>
    <col min="2052" max="2052" width="13.85546875" style="18" customWidth="1"/>
    <col min="2053" max="2053" width="15.5703125" style="18" customWidth="1"/>
    <col min="2054" max="2054" width="11.28515625" style="18" customWidth="1"/>
    <col min="2055" max="2055" width="11.140625" style="18" customWidth="1"/>
    <col min="2056" max="2056" width="19.5703125" style="18" customWidth="1"/>
    <col min="2057" max="2057" width="18.5703125" style="18" customWidth="1"/>
    <col min="2058" max="2058" width="12.28515625" style="18" customWidth="1"/>
    <col min="2059" max="2059" width="14.7109375" style="18" customWidth="1"/>
    <col min="2060" max="2303" width="9.140625" style="18"/>
    <col min="2304" max="2304" width="4" style="18" customWidth="1"/>
    <col min="2305" max="2307" width="7" style="18" customWidth="1"/>
    <col min="2308" max="2308" width="13.85546875" style="18" customWidth="1"/>
    <col min="2309" max="2309" width="15.5703125" style="18" customWidth="1"/>
    <col min="2310" max="2310" width="11.28515625" style="18" customWidth="1"/>
    <col min="2311" max="2311" width="11.140625" style="18" customWidth="1"/>
    <col min="2312" max="2312" width="19.5703125" style="18" customWidth="1"/>
    <col min="2313" max="2313" width="18.5703125" style="18" customWidth="1"/>
    <col min="2314" max="2314" width="12.28515625" style="18" customWidth="1"/>
    <col min="2315" max="2315" width="14.7109375" style="18" customWidth="1"/>
    <col min="2316" max="2559" width="9.140625" style="18"/>
    <col min="2560" max="2560" width="4" style="18" customWidth="1"/>
    <col min="2561" max="2563" width="7" style="18" customWidth="1"/>
    <col min="2564" max="2564" width="13.85546875" style="18" customWidth="1"/>
    <col min="2565" max="2565" width="15.5703125" style="18" customWidth="1"/>
    <col min="2566" max="2566" width="11.28515625" style="18" customWidth="1"/>
    <col min="2567" max="2567" width="11.140625" style="18" customWidth="1"/>
    <col min="2568" max="2568" width="19.5703125" style="18" customWidth="1"/>
    <col min="2569" max="2569" width="18.5703125" style="18" customWidth="1"/>
    <col min="2570" max="2570" width="12.28515625" style="18" customWidth="1"/>
    <col min="2571" max="2571" width="14.7109375" style="18" customWidth="1"/>
    <col min="2572" max="2815" width="9.140625" style="18"/>
    <col min="2816" max="2816" width="4" style="18" customWidth="1"/>
    <col min="2817" max="2819" width="7" style="18" customWidth="1"/>
    <col min="2820" max="2820" width="13.85546875" style="18" customWidth="1"/>
    <col min="2821" max="2821" width="15.5703125" style="18" customWidth="1"/>
    <col min="2822" max="2822" width="11.28515625" style="18" customWidth="1"/>
    <col min="2823" max="2823" width="11.140625" style="18" customWidth="1"/>
    <col min="2824" max="2824" width="19.5703125" style="18" customWidth="1"/>
    <col min="2825" max="2825" width="18.5703125" style="18" customWidth="1"/>
    <col min="2826" max="2826" width="12.28515625" style="18" customWidth="1"/>
    <col min="2827" max="2827" width="14.7109375" style="18" customWidth="1"/>
    <col min="2828" max="3071" width="9.140625" style="18"/>
    <col min="3072" max="3072" width="4" style="18" customWidth="1"/>
    <col min="3073" max="3075" width="7" style="18" customWidth="1"/>
    <col min="3076" max="3076" width="13.85546875" style="18" customWidth="1"/>
    <col min="3077" max="3077" width="15.5703125" style="18" customWidth="1"/>
    <col min="3078" max="3078" width="11.28515625" style="18" customWidth="1"/>
    <col min="3079" max="3079" width="11.140625" style="18" customWidth="1"/>
    <col min="3080" max="3080" width="19.5703125" style="18" customWidth="1"/>
    <col min="3081" max="3081" width="18.5703125" style="18" customWidth="1"/>
    <col min="3082" max="3082" width="12.28515625" style="18" customWidth="1"/>
    <col min="3083" max="3083" width="14.7109375" style="18" customWidth="1"/>
    <col min="3084" max="3327" width="9.140625" style="18"/>
    <col min="3328" max="3328" width="4" style="18" customWidth="1"/>
    <col min="3329" max="3331" width="7" style="18" customWidth="1"/>
    <col min="3332" max="3332" width="13.85546875" style="18" customWidth="1"/>
    <col min="3333" max="3333" width="15.5703125" style="18" customWidth="1"/>
    <col min="3334" max="3334" width="11.28515625" style="18" customWidth="1"/>
    <col min="3335" max="3335" width="11.140625" style="18" customWidth="1"/>
    <col min="3336" max="3336" width="19.5703125" style="18" customWidth="1"/>
    <col min="3337" max="3337" width="18.5703125" style="18" customWidth="1"/>
    <col min="3338" max="3338" width="12.28515625" style="18" customWidth="1"/>
    <col min="3339" max="3339" width="14.7109375" style="18" customWidth="1"/>
    <col min="3340" max="3583" width="9.140625" style="18"/>
    <col min="3584" max="3584" width="4" style="18" customWidth="1"/>
    <col min="3585" max="3587" width="7" style="18" customWidth="1"/>
    <col min="3588" max="3588" width="13.85546875" style="18" customWidth="1"/>
    <col min="3589" max="3589" width="15.5703125" style="18" customWidth="1"/>
    <col min="3590" max="3590" width="11.28515625" style="18" customWidth="1"/>
    <col min="3591" max="3591" width="11.140625" style="18" customWidth="1"/>
    <col min="3592" max="3592" width="19.5703125" style="18" customWidth="1"/>
    <col min="3593" max="3593" width="18.5703125" style="18" customWidth="1"/>
    <col min="3594" max="3594" width="12.28515625" style="18" customWidth="1"/>
    <col min="3595" max="3595" width="14.7109375" style="18" customWidth="1"/>
    <col min="3596" max="3839" width="9.140625" style="18"/>
    <col min="3840" max="3840" width="4" style="18" customWidth="1"/>
    <col min="3841" max="3843" width="7" style="18" customWidth="1"/>
    <col min="3844" max="3844" width="13.85546875" style="18" customWidth="1"/>
    <col min="3845" max="3845" width="15.5703125" style="18" customWidth="1"/>
    <col min="3846" max="3846" width="11.28515625" style="18" customWidth="1"/>
    <col min="3847" max="3847" width="11.140625" style="18" customWidth="1"/>
    <col min="3848" max="3848" width="19.5703125" style="18" customWidth="1"/>
    <col min="3849" max="3849" width="18.5703125" style="18" customWidth="1"/>
    <col min="3850" max="3850" width="12.28515625" style="18" customWidth="1"/>
    <col min="3851" max="3851" width="14.7109375" style="18" customWidth="1"/>
    <col min="3852" max="4095" width="9.140625" style="18"/>
    <col min="4096" max="4096" width="4" style="18" customWidth="1"/>
    <col min="4097" max="4099" width="7" style="18" customWidth="1"/>
    <col min="4100" max="4100" width="13.85546875" style="18" customWidth="1"/>
    <col min="4101" max="4101" width="15.5703125" style="18" customWidth="1"/>
    <col min="4102" max="4102" width="11.28515625" style="18" customWidth="1"/>
    <col min="4103" max="4103" width="11.140625" style="18" customWidth="1"/>
    <col min="4104" max="4104" width="19.5703125" style="18" customWidth="1"/>
    <col min="4105" max="4105" width="18.5703125" style="18" customWidth="1"/>
    <col min="4106" max="4106" width="12.28515625" style="18" customWidth="1"/>
    <col min="4107" max="4107" width="14.7109375" style="18" customWidth="1"/>
    <col min="4108" max="4351" width="9.140625" style="18"/>
    <col min="4352" max="4352" width="4" style="18" customWidth="1"/>
    <col min="4353" max="4355" width="7" style="18" customWidth="1"/>
    <col min="4356" max="4356" width="13.85546875" style="18" customWidth="1"/>
    <col min="4357" max="4357" width="15.5703125" style="18" customWidth="1"/>
    <col min="4358" max="4358" width="11.28515625" style="18" customWidth="1"/>
    <col min="4359" max="4359" width="11.140625" style="18" customWidth="1"/>
    <col min="4360" max="4360" width="19.5703125" style="18" customWidth="1"/>
    <col min="4361" max="4361" width="18.5703125" style="18" customWidth="1"/>
    <col min="4362" max="4362" width="12.28515625" style="18" customWidth="1"/>
    <col min="4363" max="4363" width="14.7109375" style="18" customWidth="1"/>
    <col min="4364" max="4607" width="9.140625" style="18"/>
    <col min="4608" max="4608" width="4" style="18" customWidth="1"/>
    <col min="4609" max="4611" width="7" style="18" customWidth="1"/>
    <col min="4612" max="4612" width="13.85546875" style="18" customWidth="1"/>
    <col min="4613" max="4613" width="15.5703125" style="18" customWidth="1"/>
    <col min="4614" max="4614" width="11.28515625" style="18" customWidth="1"/>
    <col min="4615" max="4615" width="11.140625" style="18" customWidth="1"/>
    <col min="4616" max="4616" width="19.5703125" style="18" customWidth="1"/>
    <col min="4617" max="4617" width="18.5703125" style="18" customWidth="1"/>
    <col min="4618" max="4618" width="12.28515625" style="18" customWidth="1"/>
    <col min="4619" max="4619" width="14.7109375" style="18" customWidth="1"/>
    <col min="4620" max="4863" width="9.140625" style="18"/>
    <col min="4864" max="4864" width="4" style="18" customWidth="1"/>
    <col min="4865" max="4867" width="7" style="18" customWidth="1"/>
    <col min="4868" max="4868" width="13.85546875" style="18" customWidth="1"/>
    <col min="4869" max="4869" width="15.5703125" style="18" customWidth="1"/>
    <col min="4870" max="4870" width="11.28515625" style="18" customWidth="1"/>
    <col min="4871" max="4871" width="11.140625" style="18" customWidth="1"/>
    <col min="4872" max="4872" width="19.5703125" style="18" customWidth="1"/>
    <col min="4873" max="4873" width="18.5703125" style="18" customWidth="1"/>
    <col min="4874" max="4874" width="12.28515625" style="18" customWidth="1"/>
    <col min="4875" max="4875" width="14.7109375" style="18" customWidth="1"/>
    <col min="4876" max="5119" width="9.140625" style="18"/>
    <col min="5120" max="5120" width="4" style="18" customWidth="1"/>
    <col min="5121" max="5123" width="7" style="18" customWidth="1"/>
    <col min="5124" max="5124" width="13.85546875" style="18" customWidth="1"/>
    <col min="5125" max="5125" width="15.5703125" style="18" customWidth="1"/>
    <col min="5126" max="5126" width="11.28515625" style="18" customWidth="1"/>
    <col min="5127" max="5127" width="11.140625" style="18" customWidth="1"/>
    <col min="5128" max="5128" width="19.5703125" style="18" customWidth="1"/>
    <col min="5129" max="5129" width="18.5703125" style="18" customWidth="1"/>
    <col min="5130" max="5130" width="12.28515625" style="18" customWidth="1"/>
    <col min="5131" max="5131" width="14.7109375" style="18" customWidth="1"/>
    <col min="5132" max="5375" width="9.140625" style="18"/>
    <col min="5376" max="5376" width="4" style="18" customWidth="1"/>
    <col min="5377" max="5379" width="7" style="18" customWidth="1"/>
    <col min="5380" max="5380" width="13.85546875" style="18" customWidth="1"/>
    <col min="5381" max="5381" width="15.5703125" style="18" customWidth="1"/>
    <col min="5382" max="5382" width="11.28515625" style="18" customWidth="1"/>
    <col min="5383" max="5383" width="11.140625" style="18" customWidth="1"/>
    <col min="5384" max="5384" width="19.5703125" style="18" customWidth="1"/>
    <col min="5385" max="5385" width="18.5703125" style="18" customWidth="1"/>
    <col min="5386" max="5386" width="12.28515625" style="18" customWidth="1"/>
    <col min="5387" max="5387" width="14.7109375" style="18" customWidth="1"/>
    <col min="5388" max="5631" width="9.140625" style="18"/>
    <col min="5632" max="5632" width="4" style="18" customWidth="1"/>
    <col min="5633" max="5635" width="7" style="18" customWidth="1"/>
    <col min="5636" max="5636" width="13.85546875" style="18" customWidth="1"/>
    <col min="5637" max="5637" width="15.5703125" style="18" customWidth="1"/>
    <col min="5638" max="5638" width="11.28515625" style="18" customWidth="1"/>
    <col min="5639" max="5639" width="11.140625" style="18" customWidth="1"/>
    <col min="5640" max="5640" width="19.5703125" style="18" customWidth="1"/>
    <col min="5641" max="5641" width="18.5703125" style="18" customWidth="1"/>
    <col min="5642" max="5642" width="12.28515625" style="18" customWidth="1"/>
    <col min="5643" max="5643" width="14.7109375" style="18" customWidth="1"/>
    <col min="5644" max="5887" width="9.140625" style="18"/>
    <col min="5888" max="5888" width="4" style="18" customWidth="1"/>
    <col min="5889" max="5891" width="7" style="18" customWidth="1"/>
    <col min="5892" max="5892" width="13.85546875" style="18" customWidth="1"/>
    <col min="5893" max="5893" width="15.5703125" style="18" customWidth="1"/>
    <col min="5894" max="5894" width="11.28515625" style="18" customWidth="1"/>
    <col min="5895" max="5895" width="11.140625" style="18" customWidth="1"/>
    <col min="5896" max="5896" width="19.5703125" style="18" customWidth="1"/>
    <col min="5897" max="5897" width="18.5703125" style="18" customWidth="1"/>
    <col min="5898" max="5898" width="12.28515625" style="18" customWidth="1"/>
    <col min="5899" max="5899" width="14.7109375" style="18" customWidth="1"/>
    <col min="5900" max="6143" width="9.140625" style="18"/>
    <col min="6144" max="6144" width="4" style="18" customWidth="1"/>
    <col min="6145" max="6147" width="7" style="18" customWidth="1"/>
    <col min="6148" max="6148" width="13.85546875" style="18" customWidth="1"/>
    <col min="6149" max="6149" width="15.5703125" style="18" customWidth="1"/>
    <col min="6150" max="6150" width="11.28515625" style="18" customWidth="1"/>
    <col min="6151" max="6151" width="11.140625" style="18" customWidth="1"/>
    <col min="6152" max="6152" width="19.5703125" style="18" customWidth="1"/>
    <col min="6153" max="6153" width="18.5703125" style="18" customWidth="1"/>
    <col min="6154" max="6154" width="12.28515625" style="18" customWidth="1"/>
    <col min="6155" max="6155" width="14.7109375" style="18" customWidth="1"/>
    <col min="6156" max="6399" width="9.140625" style="18"/>
    <col min="6400" max="6400" width="4" style="18" customWidth="1"/>
    <col min="6401" max="6403" width="7" style="18" customWidth="1"/>
    <col min="6404" max="6404" width="13.85546875" style="18" customWidth="1"/>
    <col min="6405" max="6405" width="15.5703125" style="18" customWidth="1"/>
    <col min="6406" max="6406" width="11.28515625" style="18" customWidth="1"/>
    <col min="6407" max="6407" width="11.140625" style="18" customWidth="1"/>
    <col min="6408" max="6408" width="19.5703125" style="18" customWidth="1"/>
    <col min="6409" max="6409" width="18.5703125" style="18" customWidth="1"/>
    <col min="6410" max="6410" width="12.28515625" style="18" customWidth="1"/>
    <col min="6411" max="6411" width="14.7109375" style="18" customWidth="1"/>
    <col min="6412" max="6655" width="9.140625" style="18"/>
    <col min="6656" max="6656" width="4" style="18" customWidth="1"/>
    <col min="6657" max="6659" width="7" style="18" customWidth="1"/>
    <col min="6660" max="6660" width="13.85546875" style="18" customWidth="1"/>
    <col min="6661" max="6661" width="15.5703125" style="18" customWidth="1"/>
    <col min="6662" max="6662" width="11.28515625" style="18" customWidth="1"/>
    <col min="6663" max="6663" width="11.140625" style="18" customWidth="1"/>
    <col min="6664" max="6664" width="19.5703125" style="18" customWidth="1"/>
    <col min="6665" max="6665" width="18.5703125" style="18" customWidth="1"/>
    <col min="6666" max="6666" width="12.28515625" style="18" customWidth="1"/>
    <col min="6667" max="6667" width="14.7109375" style="18" customWidth="1"/>
    <col min="6668" max="6911" width="9.140625" style="18"/>
    <col min="6912" max="6912" width="4" style="18" customWidth="1"/>
    <col min="6913" max="6915" width="7" style="18" customWidth="1"/>
    <col min="6916" max="6916" width="13.85546875" style="18" customWidth="1"/>
    <col min="6917" max="6917" width="15.5703125" style="18" customWidth="1"/>
    <col min="6918" max="6918" width="11.28515625" style="18" customWidth="1"/>
    <col min="6919" max="6919" width="11.140625" style="18" customWidth="1"/>
    <col min="6920" max="6920" width="19.5703125" style="18" customWidth="1"/>
    <col min="6921" max="6921" width="18.5703125" style="18" customWidth="1"/>
    <col min="6922" max="6922" width="12.28515625" style="18" customWidth="1"/>
    <col min="6923" max="6923" width="14.7109375" style="18" customWidth="1"/>
    <col min="6924" max="7167" width="9.140625" style="18"/>
    <col min="7168" max="7168" width="4" style="18" customWidth="1"/>
    <col min="7169" max="7171" width="7" style="18" customWidth="1"/>
    <col min="7172" max="7172" width="13.85546875" style="18" customWidth="1"/>
    <col min="7173" max="7173" width="15.5703125" style="18" customWidth="1"/>
    <col min="7174" max="7174" width="11.28515625" style="18" customWidth="1"/>
    <col min="7175" max="7175" width="11.140625" style="18" customWidth="1"/>
    <col min="7176" max="7176" width="19.5703125" style="18" customWidth="1"/>
    <col min="7177" max="7177" width="18.5703125" style="18" customWidth="1"/>
    <col min="7178" max="7178" width="12.28515625" style="18" customWidth="1"/>
    <col min="7179" max="7179" width="14.7109375" style="18" customWidth="1"/>
    <col min="7180" max="7423" width="9.140625" style="18"/>
    <col min="7424" max="7424" width="4" style="18" customWidth="1"/>
    <col min="7425" max="7427" width="7" style="18" customWidth="1"/>
    <col min="7428" max="7428" width="13.85546875" style="18" customWidth="1"/>
    <col min="7429" max="7429" width="15.5703125" style="18" customWidth="1"/>
    <col min="7430" max="7430" width="11.28515625" style="18" customWidth="1"/>
    <col min="7431" max="7431" width="11.140625" style="18" customWidth="1"/>
    <col min="7432" max="7432" width="19.5703125" style="18" customWidth="1"/>
    <col min="7433" max="7433" width="18.5703125" style="18" customWidth="1"/>
    <col min="7434" max="7434" width="12.28515625" style="18" customWidth="1"/>
    <col min="7435" max="7435" width="14.7109375" style="18" customWidth="1"/>
    <col min="7436" max="7679" width="9.140625" style="18"/>
    <col min="7680" max="7680" width="4" style="18" customWidth="1"/>
    <col min="7681" max="7683" width="7" style="18" customWidth="1"/>
    <col min="7684" max="7684" width="13.85546875" style="18" customWidth="1"/>
    <col min="7685" max="7685" width="15.5703125" style="18" customWidth="1"/>
    <col min="7686" max="7686" width="11.28515625" style="18" customWidth="1"/>
    <col min="7687" max="7687" width="11.140625" style="18" customWidth="1"/>
    <col min="7688" max="7688" width="19.5703125" style="18" customWidth="1"/>
    <col min="7689" max="7689" width="18.5703125" style="18" customWidth="1"/>
    <col min="7690" max="7690" width="12.28515625" style="18" customWidth="1"/>
    <col min="7691" max="7691" width="14.7109375" style="18" customWidth="1"/>
    <col min="7692" max="7935" width="9.140625" style="18"/>
    <col min="7936" max="7936" width="4" style="18" customWidth="1"/>
    <col min="7937" max="7939" width="7" style="18" customWidth="1"/>
    <col min="7940" max="7940" width="13.85546875" style="18" customWidth="1"/>
    <col min="7941" max="7941" width="15.5703125" style="18" customWidth="1"/>
    <col min="7942" max="7942" width="11.28515625" style="18" customWidth="1"/>
    <col min="7943" max="7943" width="11.140625" style="18" customWidth="1"/>
    <col min="7944" max="7944" width="19.5703125" style="18" customWidth="1"/>
    <col min="7945" max="7945" width="18.5703125" style="18" customWidth="1"/>
    <col min="7946" max="7946" width="12.28515625" style="18" customWidth="1"/>
    <col min="7947" max="7947" width="14.7109375" style="18" customWidth="1"/>
    <col min="7948" max="8191" width="9.140625" style="18"/>
    <col min="8192" max="8192" width="4" style="18" customWidth="1"/>
    <col min="8193" max="8195" width="7" style="18" customWidth="1"/>
    <col min="8196" max="8196" width="13.85546875" style="18" customWidth="1"/>
    <col min="8197" max="8197" width="15.5703125" style="18" customWidth="1"/>
    <col min="8198" max="8198" width="11.28515625" style="18" customWidth="1"/>
    <col min="8199" max="8199" width="11.140625" style="18" customWidth="1"/>
    <col min="8200" max="8200" width="19.5703125" style="18" customWidth="1"/>
    <col min="8201" max="8201" width="18.5703125" style="18" customWidth="1"/>
    <col min="8202" max="8202" width="12.28515625" style="18" customWidth="1"/>
    <col min="8203" max="8203" width="14.7109375" style="18" customWidth="1"/>
    <col min="8204" max="8447" width="9.140625" style="18"/>
    <col min="8448" max="8448" width="4" style="18" customWidth="1"/>
    <col min="8449" max="8451" width="7" style="18" customWidth="1"/>
    <col min="8452" max="8452" width="13.85546875" style="18" customWidth="1"/>
    <col min="8453" max="8453" width="15.5703125" style="18" customWidth="1"/>
    <col min="8454" max="8454" width="11.28515625" style="18" customWidth="1"/>
    <col min="8455" max="8455" width="11.140625" style="18" customWidth="1"/>
    <col min="8456" max="8456" width="19.5703125" style="18" customWidth="1"/>
    <col min="8457" max="8457" width="18.5703125" style="18" customWidth="1"/>
    <col min="8458" max="8458" width="12.28515625" style="18" customWidth="1"/>
    <col min="8459" max="8459" width="14.7109375" style="18" customWidth="1"/>
    <col min="8460" max="8703" width="9.140625" style="18"/>
    <col min="8704" max="8704" width="4" style="18" customWidth="1"/>
    <col min="8705" max="8707" width="7" style="18" customWidth="1"/>
    <col min="8708" max="8708" width="13.85546875" style="18" customWidth="1"/>
    <col min="8709" max="8709" width="15.5703125" style="18" customWidth="1"/>
    <col min="8710" max="8710" width="11.28515625" style="18" customWidth="1"/>
    <col min="8711" max="8711" width="11.140625" style="18" customWidth="1"/>
    <col min="8712" max="8712" width="19.5703125" style="18" customWidth="1"/>
    <col min="8713" max="8713" width="18.5703125" style="18" customWidth="1"/>
    <col min="8714" max="8714" width="12.28515625" style="18" customWidth="1"/>
    <col min="8715" max="8715" width="14.7109375" style="18" customWidth="1"/>
    <col min="8716" max="8959" width="9.140625" style="18"/>
    <col min="8960" max="8960" width="4" style="18" customWidth="1"/>
    <col min="8961" max="8963" width="7" style="18" customWidth="1"/>
    <col min="8964" max="8964" width="13.85546875" style="18" customWidth="1"/>
    <col min="8965" max="8965" width="15.5703125" style="18" customWidth="1"/>
    <col min="8966" max="8966" width="11.28515625" style="18" customWidth="1"/>
    <col min="8967" max="8967" width="11.140625" style="18" customWidth="1"/>
    <col min="8968" max="8968" width="19.5703125" style="18" customWidth="1"/>
    <col min="8969" max="8969" width="18.5703125" style="18" customWidth="1"/>
    <col min="8970" max="8970" width="12.28515625" style="18" customWidth="1"/>
    <col min="8971" max="8971" width="14.7109375" style="18" customWidth="1"/>
    <col min="8972" max="9215" width="9.140625" style="18"/>
    <col min="9216" max="9216" width="4" style="18" customWidth="1"/>
    <col min="9217" max="9219" width="7" style="18" customWidth="1"/>
    <col min="9220" max="9220" width="13.85546875" style="18" customWidth="1"/>
    <col min="9221" max="9221" width="15.5703125" style="18" customWidth="1"/>
    <col min="9222" max="9222" width="11.28515625" style="18" customWidth="1"/>
    <col min="9223" max="9223" width="11.140625" style="18" customWidth="1"/>
    <col min="9224" max="9224" width="19.5703125" style="18" customWidth="1"/>
    <col min="9225" max="9225" width="18.5703125" style="18" customWidth="1"/>
    <col min="9226" max="9226" width="12.28515625" style="18" customWidth="1"/>
    <col min="9227" max="9227" width="14.7109375" style="18" customWidth="1"/>
    <col min="9228" max="9471" width="9.140625" style="18"/>
    <col min="9472" max="9472" width="4" style="18" customWidth="1"/>
    <col min="9473" max="9475" width="7" style="18" customWidth="1"/>
    <col min="9476" max="9476" width="13.85546875" style="18" customWidth="1"/>
    <col min="9477" max="9477" width="15.5703125" style="18" customWidth="1"/>
    <col min="9478" max="9478" width="11.28515625" style="18" customWidth="1"/>
    <col min="9479" max="9479" width="11.140625" style="18" customWidth="1"/>
    <col min="9480" max="9480" width="19.5703125" style="18" customWidth="1"/>
    <col min="9481" max="9481" width="18.5703125" style="18" customWidth="1"/>
    <col min="9482" max="9482" width="12.28515625" style="18" customWidth="1"/>
    <col min="9483" max="9483" width="14.7109375" style="18" customWidth="1"/>
    <col min="9484" max="9727" width="9.140625" style="18"/>
    <col min="9728" max="9728" width="4" style="18" customWidth="1"/>
    <col min="9729" max="9731" width="7" style="18" customWidth="1"/>
    <col min="9732" max="9732" width="13.85546875" style="18" customWidth="1"/>
    <col min="9733" max="9733" width="15.5703125" style="18" customWidth="1"/>
    <col min="9734" max="9734" width="11.28515625" style="18" customWidth="1"/>
    <col min="9735" max="9735" width="11.140625" style="18" customWidth="1"/>
    <col min="9736" max="9736" width="19.5703125" style="18" customWidth="1"/>
    <col min="9737" max="9737" width="18.5703125" style="18" customWidth="1"/>
    <col min="9738" max="9738" width="12.28515625" style="18" customWidth="1"/>
    <col min="9739" max="9739" width="14.7109375" style="18" customWidth="1"/>
    <col min="9740" max="9983" width="9.140625" style="18"/>
    <col min="9984" max="9984" width="4" style="18" customWidth="1"/>
    <col min="9985" max="9987" width="7" style="18" customWidth="1"/>
    <col min="9988" max="9988" width="13.85546875" style="18" customWidth="1"/>
    <col min="9989" max="9989" width="15.5703125" style="18" customWidth="1"/>
    <col min="9990" max="9990" width="11.28515625" style="18" customWidth="1"/>
    <col min="9991" max="9991" width="11.140625" style="18" customWidth="1"/>
    <col min="9992" max="9992" width="19.5703125" style="18" customWidth="1"/>
    <col min="9993" max="9993" width="18.5703125" style="18" customWidth="1"/>
    <col min="9994" max="9994" width="12.28515625" style="18" customWidth="1"/>
    <col min="9995" max="9995" width="14.7109375" style="18" customWidth="1"/>
    <col min="9996" max="10239" width="9.140625" style="18"/>
    <col min="10240" max="10240" width="4" style="18" customWidth="1"/>
    <col min="10241" max="10243" width="7" style="18" customWidth="1"/>
    <col min="10244" max="10244" width="13.85546875" style="18" customWidth="1"/>
    <col min="10245" max="10245" width="15.5703125" style="18" customWidth="1"/>
    <col min="10246" max="10246" width="11.28515625" style="18" customWidth="1"/>
    <col min="10247" max="10247" width="11.140625" style="18" customWidth="1"/>
    <col min="10248" max="10248" width="19.5703125" style="18" customWidth="1"/>
    <col min="10249" max="10249" width="18.5703125" style="18" customWidth="1"/>
    <col min="10250" max="10250" width="12.28515625" style="18" customWidth="1"/>
    <col min="10251" max="10251" width="14.7109375" style="18" customWidth="1"/>
    <col min="10252" max="10495" width="9.140625" style="18"/>
    <col min="10496" max="10496" width="4" style="18" customWidth="1"/>
    <col min="10497" max="10499" width="7" style="18" customWidth="1"/>
    <col min="10500" max="10500" width="13.85546875" style="18" customWidth="1"/>
    <col min="10501" max="10501" width="15.5703125" style="18" customWidth="1"/>
    <col min="10502" max="10502" width="11.28515625" style="18" customWidth="1"/>
    <col min="10503" max="10503" width="11.140625" style="18" customWidth="1"/>
    <col min="10504" max="10504" width="19.5703125" style="18" customWidth="1"/>
    <col min="10505" max="10505" width="18.5703125" style="18" customWidth="1"/>
    <col min="10506" max="10506" width="12.28515625" style="18" customWidth="1"/>
    <col min="10507" max="10507" width="14.7109375" style="18" customWidth="1"/>
    <col min="10508" max="10751" width="9.140625" style="18"/>
    <col min="10752" max="10752" width="4" style="18" customWidth="1"/>
    <col min="10753" max="10755" width="7" style="18" customWidth="1"/>
    <col min="10756" max="10756" width="13.85546875" style="18" customWidth="1"/>
    <col min="10757" max="10757" width="15.5703125" style="18" customWidth="1"/>
    <col min="10758" max="10758" width="11.28515625" style="18" customWidth="1"/>
    <col min="10759" max="10759" width="11.140625" style="18" customWidth="1"/>
    <col min="10760" max="10760" width="19.5703125" style="18" customWidth="1"/>
    <col min="10761" max="10761" width="18.5703125" style="18" customWidth="1"/>
    <col min="10762" max="10762" width="12.28515625" style="18" customWidth="1"/>
    <col min="10763" max="10763" width="14.7109375" style="18" customWidth="1"/>
    <col min="10764" max="11007" width="9.140625" style="18"/>
    <col min="11008" max="11008" width="4" style="18" customWidth="1"/>
    <col min="11009" max="11011" width="7" style="18" customWidth="1"/>
    <col min="11012" max="11012" width="13.85546875" style="18" customWidth="1"/>
    <col min="11013" max="11013" width="15.5703125" style="18" customWidth="1"/>
    <col min="11014" max="11014" width="11.28515625" style="18" customWidth="1"/>
    <col min="11015" max="11015" width="11.140625" style="18" customWidth="1"/>
    <col min="11016" max="11016" width="19.5703125" style="18" customWidth="1"/>
    <col min="11017" max="11017" width="18.5703125" style="18" customWidth="1"/>
    <col min="11018" max="11018" width="12.28515625" style="18" customWidth="1"/>
    <col min="11019" max="11019" width="14.7109375" style="18" customWidth="1"/>
    <col min="11020" max="11263" width="9.140625" style="18"/>
    <col min="11264" max="11264" width="4" style="18" customWidth="1"/>
    <col min="11265" max="11267" width="7" style="18" customWidth="1"/>
    <col min="11268" max="11268" width="13.85546875" style="18" customWidth="1"/>
    <col min="11269" max="11269" width="15.5703125" style="18" customWidth="1"/>
    <col min="11270" max="11270" width="11.28515625" style="18" customWidth="1"/>
    <col min="11271" max="11271" width="11.140625" style="18" customWidth="1"/>
    <col min="11272" max="11272" width="19.5703125" style="18" customWidth="1"/>
    <col min="11273" max="11273" width="18.5703125" style="18" customWidth="1"/>
    <col min="11274" max="11274" width="12.28515625" style="18" customWidth="1"/>
    <col min="11275" max="11275" width="14.7109375" style="18" customWidth="1"/>
    <col min="11276" max="11519" width="9.140625" style="18"/>
    <col min="11520" max="11520" width="4" style="18" customWidth="1"/>
    <col min="11521" max="11523" width="7" style="18" customWidth="1"/>
    <col min="11524" max="11524" width="13.85546875" style="18" customWidth="1"/>
    <col min="11525" max="11525" width="15.5703125" style="18" customWidth="1"/>
    <col min="11526" max="11526" width="11.28515625" style="18" customWidth="1"/>
    <col min="11527" max="11527" width="11.140625" style="18" customWidth="1"/>
    <col min="11528" max="11528" width="19.5703125" style="18" customWidth="1"/>
    <col min="11529" max="11529" width="18.5703125" style="18" customWidth="1"/>
    <col min="11530" max="11530" width="12.28515625" style="18" customWidth="1"/>
    <col min="11531" max="11531" width="14.7109375" style="18" customWidth="1"/>
    <col min="11532" max="11775" width="9.140625" style="18"/>
    <col min="11776" max="11776" width="4" style="18" customWidth="1"/>
    <col min="11777" max="11779" width="7" style="18" customWidth="1"/>
    <col min="11780" max="11780" width="13.85546875" style="18" customWidth="1"/>
    <col min="11781" max="11781" width="15.5703125" style="18" customWidth="1"/>
    <col min="11782" max="11782" width="11.28515625" style="18" customWidth="1"/>
    <col min="11783" max="11783" width="11.140625" style="18" customWidth="1"/>
    <col min="11784" max="11784" width="19.5703125" style="18" customWidth="1"/>
    <col min="11785" max="11785" width="18.5703125" style="18" customWidth="1"/>
    <col min="11786" max="11786" width="12.28515625" style="18" customWidth="1"/>
    <col min="11787" max="11787" width="14.7109375" style="18" customWidth="1"/>
    <col min="11788" max="12031" width="9.140625" style="18"/>
    <col min="12032" max="12032" width="4" style="18" customWidth="1"/>
    <col min="12033" max="12035" width="7" style="18" customWidth="1"/>
    <col min="12036" max="12036" width="13.85546875" style="18" customWidth="1"/>
    <col min="12037" max="12037" width="15.5703125" style="18" customWidth="1"/>
    <col min="12038" max="12038" width="11.28515625" style="18" customWidth="1"/>
    <col min="12039" max="12039" width="11.140625" style="18" customWidth="1"/>
    <col min="12040" max="12040" width="19.5703125" style="18" customWidth="1"/>
    <col min="12041" max="12041" width="18.5703125" style="18" customWidth="1"/>
    <col min="12042" max="12042" width="12.28515625" style="18" customWidth="1"/>
    <col min="12043" max="12043" width="14.7109375" style="18" customWidth="1"/>
    <col min="12044" max="12287" width="9.140625" style="18"/>
    <col min="12288" max="12288" width="4" style="18" customWidth="1"/>
    <col min="12289" max="12291" width="7" style="18" customWidth="1"/>
    <col min="12292" max="12292" width="13.85546875" style="18" customWidth="1"/>
    <col min="12293" max="12293" width="15.5703125" style="18" customWidth="1"/>
    <col min="12294" max="12294" width="11.28515625" style="18" customWidth="1"/>
    <col min="12295" max="12295" width="11.140625" style="18" customWidth="1"/>
    <col min="12296" max="12296" width="19.5703125" style="18" customWidth="1"/>
    <col min="12297" max="12297" width="18.5703125" style="18" customWidth="1"/>
    <col min="12298" max="12298" width="12.28515625" style="18" customWidth="1"/>
    <col min="12299" max="12299" width="14.7109375" style="18" customWidth="1"/>
    <col min="12300" max="12543" width="9.140625" style="18"/>
    <col min="12544" max="12544" width="4" style="18" customWidth="1"/>
    <col min="12545" max="12547" width="7" style="18" customWidth="1"/>
    <col min="12548" max="12548" width="13.85546875" style="18" customWidth="1"/>
    <col min="12549" max="12549" width="15.5703125" style="18" customWidth="1"/>
    <col min="12550" max="12550" width="11.28515625" style="18" customWidth="1"/>
    <col min="12551" max="12551" width="11.140625" style="18" customWidth="1"/>
    <col min="12552" max="12552" width="19.5703125" style="18" customWidth="1"/>
    <col min="12553" max="12553" width="18.5703125" style="18" customWidth="1"/>
    <col min="12554" max="12554" width="12.28515625" style="18" customWidth="1"/>
    <col min="12555" max="12555" width="14.7109375" style="18" customWidth="1"/>
    <col min="12556" max="12799" width="9.140625" style="18"/>
    <col min="12800" max="12800" width="4" style="18" customWidth="1"/>
    <col min="12801" max="12803" width="7" style="18" customWidth="1"/>
    <col min="12804" max="12804" width="13.85546875" style="18" customWidth="1"/>
    <col min="12805" max="12805" width="15.5703125" style="18" customWidth="1"/>
    <col min="12806" max="12806" width="11.28515625" style="18" customWidth="1"/>
    <col min="12807" max="12807" width="11.140625" style="18" customWidth="1"/>
    <col min="12808" max="12808" width="19.5703125" style="18" customWidth="1"/>
    <col min="12809" max="12809" width="18.5703125" style="18" customWidth="1"/>
    <col min="12810" max="12810" width="12.28515625" style="18" customWidth="1"/>
    <col min="12811" max="12811" width="14.7109375" style="18" customWidth="1"/>
    <col min="12812" max="13055" width="9.140625" style="18"/>
    <col min="13056" max="13056" width="4" style="18" customWidth="1"/>
    <col min="13057" max="13059" width="7" style="18" customWidth="1"/>
    <col min="13060" max="13060" width="13.85546875" style="18" customWidth="1"/>
    <col min="13061" max="13061" width="15.5703125" style="18" customWidth="1"/>
    <col min="13062" max="13062" width="11.28515625" style="18" customWidth="1"/>
    <col min="13063" max="13063" width="11.140625" style="18" customWidth="1"/>
    <col min="13064" max="13064" width="19.5703125" style="18" customWidth="1"/>
    <col min="13065" max="13065" width="18.5703125" style="18" customWidth="1"/>
    <col min="13066" max="13066" width="12.28515625" style="18" customWidth="1"/>
    <col min="13067" max="13067" width="14.7109375" style="18" customWidth="1"/>
    <col min="13068" max="13311" width="9.140625" style="18"/>
    <col min="13312" max="13312" width="4" style="18" customWidth="1"/>
    <col min="13313" max="13315" width="7" style="18" customWidth="1"/>
    <col min="13316" max="13316" width="13.85546875" style="18" customWidth="1"/>
    <col min="13317" max="13317" width="15.5703125" style="18" customWidth="1"/>
    <col min="13318" max="13318" width="11.28515625" style="18" customWidth="1"/>
    <col min="13319" max="13319" width="11.140625" style="18" customWidth="1"/>
    <col min="13320" max="13320" width="19.5703125" style="18" customWidth="1"/>
    <col min="13321" max="13321" width="18.5703125" style="18" customWidth="1"/>
    <col min="13322" max="13322" width="12.28515625" style="18" customWidth="1"/>
    <col min="13323" max="13323" width="14.7109375" style="18" customWidth="1"/>
    <col min="13324" max="13567" width="9.140625" style="18"/>
    <col min="13568" max="13568" width="4" style="18" customWidth="1"/>
    <col min="13569" max="13571" width="7" style="18" customWidth="1"/>
    <col min="13572" max="13572" width="13.85546875" style="18" customWidth="1"/>
    <col min="13573" max="13573" width="15.5703125" style="18" customWidth="1"/>
    <col min="13574" max="13574" width="11.28515625" style="18" customWidth="1"/>
    <col min="13575" max="13575" width="11.140625" style="18" customWidth="1"/>
    <col min="13576" max="13576" width="19.5703125" style="18" customWidth="1"/>
    <col min="13577" max="13577" width="18.5703125" style="18" customWidth="1"/>
    <col min="13578" max="13578" width="12.28515625" style="18" customWidth="1"/>
    <col min="13579" max="13579" width="14.7109375" style="18" customWidth="1"/>
    <col min="13580" max="13823" width="9.140625" style="18"/>
    <col min="13824" max="13824" width="4" style="18" customWidth="1"/>
    <col min="13825" max="13827" width="7" style="18" customWidth="1"/>
    <col min="13828" max="13828" width="13.85546875" style="18" customWidth="1"/>
    <col min="13829" max="13829" width="15.5703125" style="18" customWidth="1"/>
    <col min="13830" max="13830" width="11.28515625" style="18" customWidth="1"/>
    <col min="13831" max="13831" width="11.140625" style="18" customWidth="1"/>
    <col min="13832" max="13832" width="19.5703125" style="18" customWidth="1"/>
    <col min="13833" max="13833" width="18.5703125" style="18" customWidth="1"/>
    <col min="13834" max="13834" width="12.28515625" style="18" customWidth="1"/>
    <col min="13835" max="13835" width="14.7109375" style="18" customWidth="1"/>
    <col min="13836" max="14079" width="9.140625" style="18"/>
    <col min="14080" max="14080" width="4" style="18" customWidth="1"/>
    <col min="14081" max="14083" width="7" style="18" customWidth="1"/>
    <col min="14084" max="14084" width="13.85546875" style="18" customWidth="1"/>
    <col min="14085" max="14085" width="15.5703125" style="18" customWidth="1"/>
    <col min="14086" max="14086" width="11.28515625" style="18" customWidth="1"/>
    <col min="14087" max="14087" width="11.140625" style="18" customWidth="1"/>
    <col min="14088" max="14088" width="19.5703125" style="18" customWidth="1"/>
    <col min="14089" max="14089" width="18.5703125" style="18" customWidth="1"/>
    <col min="14090" max="14090" width="12.28515625" style="18" customWidth="1"/>
    <col min="14091" max="14091" width="14.7109375" style="18" customWidth="1"/>
    <col min="14092" max="14335" width="9.140625" style="18"/>
    <col min="14336" max="14336" width="4" style="18" customWidth="1"/>
    <col min="14337" max="14339" width="7" style="18" customWidth="1"/>
    <col min="14340" max="14340" width="13.85546875" style="18" customWidth="1"/>
    <col min="14341" max="14341" width="15.5703125" style="18" customWidth="1"/>
    <col min="14342" max="14342" width="11.28515625" style="18" customWidth="1"/>
    <col min="14343" max="14343" width="11.140625" style="18" customWidth="1"/>
    <col min="14344" max="14344" width="19.5703125" style="18" customWidth="1"/>
    <col min="14345" max="14345" width="18.5703125" style="18" customWidth="1"/>
    <col min="14346" max="14346" width="12.28515625" style="18" customWidth="1"/>
    <col min="14347" max="14347" width="14.7109375" style="18" customWidth="1"/>
    <col min="14348" max="14591" width="9.140625" style="18"/>
    <col min="14592" max="14592" width="4" style="18" customWidth="1"/>
    <col min="14593" max="14595" width="7" style="18" customWidth="1"/>
    <col min="14596" max="14596" width="13.85546875" style="18" customWidth="1"/>
    <col min="14597" max="14597" width="15.5703125" style="18" customWidth="1"/>
    <col min="14598" max="14598" width="11.28515625" style="18" customWidth="1"/>
    <col min="14599" max="14599" width="11.140625" style="18" customWidth="1"/>
    <col min="14600" max="14600" width="19.5703125" style="18" customWidth="1"/>
    <col min="14601" max="14601" width="18.5703125" style="18" customWidth="1"/>
    <col min="14602" max="14602" width="12.28515625" style="18" customWidth="1"/>
    <col min="14603" max="14603" width="14.7109375" style="18" customWidth="1"/>
    <col min="14604" max="14847" width="9.140625" style="18"/>
    <col min="14848" max="14848" width="4" style="18" customWidth="1"/>
    <col min="14849" max="14851" width="7" style="18" customWidth="1"/>
    <col min="14852" max="14852" width="13.85546875" style="18" customWidth="1"/>
    <col min="14853" max="14853" width="15.5703125" style="18" customWidth="1"/>
    <col min="14854" max="14854" width="11.28515625" style="18" customWidth="1"/>
    <col min="14855" max="14855" width="11.140625" style="18" customWidth="1"/>
    <col min="14856" max="14856" width="19.5703125" style="18" customWidth="1"/>
    <col min="14857" max="14857" width="18.5703125" style="18" customWidth="1"/>
    <col min="14858" max="14858" width="12.28515625" style="18" customWidth="1"/>
    <col min="14859" max="14859" width="14.7109375" style="18" customWidth="1"/>
    <col min="14860" max="15103" width="9.140625" style="18"/>
    <col min="15104" max="15104" width="4" style="18" customWidth="1"/>
    <col min="15105" max="15107" width="7" style="18" customWidth="1"/>
    <col min="15108" max="15108" width="13.85546875" style="18" customWidth="1"/>
    <col min="15109" max="15109" width="15.5703125" style="18" customWidth="1"/>
    <col min="15110" max="15110" width="11.28515625" style="18" customWidth="1"/>
    <col min="15111" max="15111" width="11.140625" style="18" customWidth="1"/>
    <col min="15112" max="15112" width="19.5703125" style="18" customWidth="1"/>
    <col min="15113" max="15113" width="18.5703125" style="18" customWidth="1"/>
    <col min="15114" max="15114" width="12.28515625" style="18" customWidth="1"/>
    <col min="15115" max="15115" width="14.7109375" style="18" customWidth="1"/>
    <col min="15116" max="15359" width="9.140625" style="18"/>
    <col min="15360" max="15360" width="4" style="18" customWidth="1"/>
    <col min="15361" max="15363" width="7" style="18" customWidth="1"/>
    <col min="15364" max="15364" width="13.85546875" style="18" customWidth="1"/>
    <col min="15365" max="15365" width="15.5703125" style="18" customWidth="1"/>
    <col min="15366" max="15366" width="11.28515625" style="18" customWidth="1"/>
    <col min="15367" max="15367" width="11.140625" style="18" customWidth="1"/>
    <col min="15368" max="15368" width="19.5703125" style="18" customWidth="1"/>
    <col min="15369" max="15369" width="18.5703125" style="18" customWidth="1"/>
    <col min="15370" max="15370" width="12.28515625" style="18" customWidth="1"/>
    <col min="15371" max="15371" width="14.7109375" style="18" customWidth="1"/>
    <col min="15372" max="15615" width="9.140625" style="18"/>
    <col min="15616" max="15616" width="4" style="18" customWidth="1"/>
    <col min="15617" max="15619" width="7" style="18" customWidth="1"/>
    <col min="15620" max="15620" width="13.85546875" style="18" customWidth="1"/>
    <col min="15621" max="15621" width="15.5703125" style="18" customWidth="1"/>
    <col min="15622" max="15622" width="11.28515625" style="18" customWidth="1"/>
    <col min="15623" max="15623" width="11.140625" style="18" customWidth="1"/>
    <col min="15624" max="15624" width="19.5703125" style="18" customWidth="1"/>
    <col min="15625" max="15625" width="18.5703125" style="18" customWidth="1"/>
    <col min="15626" max="15626" width="12.28515625" style="18" customWidth="1"/>
    <col min="15627" max="15627" width="14.7109375" style="18" customWidth="1"/>
    <col min="15628" max="15871" width="9.140625" style="18"/>
    <col min="15872" max="15872" width="4" style="18" customWidth="1"/>
    <col min="15873" max="15875" width="7" style="18" customWidth="1"/>
    <col min="15876" max="15876" width="13.85546875" style="18" customWidth="1"/>
    <col min="15877" max="15877" width="15.5703125" style="18" customWidth="1"/>
    <col min="15878" max="15878" width="11.28515625" style="18" customWidth="1"/>
    <col min="15879" max="15879" width="11.140625" style="18" customWidth="1"/>
    <col min="15880" max="15880" width="19.5703125" style="18" customWidth="1"/>
    <col min="15881" max="15881" width="18.5703125" style="18" customWidth="1"/>
    <col min="15882" max="15882" width="12.28515625" style="18" customWidth="1"/>
    <col min="15883" max="15883" width="14.7109375" style="18" customWidth="1"/>
    <col min="15884" max="16127" width="9.140625" style="18"/>
    <col min="16128" max="16128" width="4" style="18" customWidth="1"/>
    <col min="16129" max="16131" width="7" style="18" customWidth="1"/>
    <col min="16132" max="16132" width="13.85546875" style="18" customWidth="1"/>
    <col min="16133" max="16133" width="15.5703125" style="18" customWidth="1"/>
    <col min="16134" max="16134" width="11.28515625" style="18" customWidth="1"/>
    <col min="16135" max="16135" width="11.140625" style="18" customWidth="1"/>
    <col min="16136" max="16136" width="19.5703125" style="18" customWidth="1"/>
    <col min="16137" max="16137" width="18.5703125" style="18" customWidth="1"/>
    <col min="16138" max="16138" width="12.28515625" style="18" customWidth="1"/>
    <col min="16139" max="16139" width="14.7109375" style="18" customWidth="1"/>
    <col min="16140" max="16384" width="9.140625" style="18"/>
  </cols>
  <sheetData>
    <row r="1" spans="1:16" ht="19.5" customHeight="1">
      <c r="A1" s="229" t="s">
        <v>33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</row>
    <row r="2" spans="1:16" s="19" customFormat="1" ht="27" customHeight="1">
      <c r="A2" s="213" t="s">
        <v>113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</row>
    <row r="3" spans="1:16" ht="19.5" customHeight="1">
      <c r="A3" s="230" t="s">
        <v>3</v>
      </c>
      <c r="B3" s="231" t="s">
        <v>38</v>
      </c>
      <c r="C3" s="232"/>
      <c r="D3" s="233" t="s">
        <v>45</v>
      </c>
      <c r="E3" s="230" t="s">
        <v>44</v>
      </c>
      <c r="F3" s="236" t="s">
        <v>34</v>
      </c>
      <c r="G3" s="239" t="s">
        <v>35</v>
      </c>
      <c r="H3" s="239"/>
      <c r="I3" s="239"/>
      <c r="J3" s="239"/>
      <c r="K3" s="230" t="s">
        <v>4</v>
      </c>
    </row>
    <row r="4" spans="1:16" ht="19.5" customHeight="1">
      <c r="A4" s="223"/>
      <c r="B4" s="227" t="s">
        <v>46</v>
      </c>
      <c r="C4" s="228"/>
      <c r="D4" s="234"/>
      <c r="E4" s="223"/>
      <c r="F4" s="237"/>
      <c r="G4" s="158" t="s">
        <v>69</v>
      </c>
      <c r="H4" s="221" t="s">
        <v>99</v>
      </c>
      <c r="I4" s="230" t="s">
        <v>133</v>
      </c>
      <c r="J4" s="223" t="s">
        <v>128</v>
      </c>
      <c r="K4" s="223"/>
    </row>
    <row r="5" spans="1:16" ht="78" customHeight="1">
      <c r="A5" s="222"/>
      <c r="B5" s="159" t="s">
        <v>5</v>
      </c>
      <c r="C5" s="160" t="s">
        <v>6</v>
      </c>
      <c r="D5" s="235"/>
      <c r="E5" s="222"/>
      <c r="F5" s="238"/>
      <c r="G5" s="182" t="s">
        <v>100</v>
      </c>
      <c r="H5" s="222"/>
      <c r="I5" s="222"/>
      <c r="J5" s="222"/>
      <c r="K5" s="222"/>
    </row>
    <row r="6" spans="1:16">
      <c r="A6" s="104">
        <v>1</v>
      </c>
      <c r="B6" s="104">
        <v>2</v>
      </c>
      <c r="C6" s="104">
        <v>3</v>
      </c>
      <c r="D6" s="166">
        <v>4</v>
      </c>
      <c r="E6" s="166">
        <v>5</v>
      </c>
      <c r="F6" s="166">
        <v>6</v>
      </c>
      <c r="G6" s="166">
        <v>7</v>
      </c>
      <c r="H6" s="166">
        <v>8</v>
      </c>
      <c r="I6" s="166">
        <v>9</v>
      </c>
      <c r="J6" s="166">
        <v>10</v>
      </c>
      <c r="K6" s="166">
        <v>11</v>
      </c>
    </row>
    <row r="7" spans="1:16">
      <c r="A7" s="105">
        <v>1</v>
      </c>
      <c r="B7" s="106"/>
      <c r="C7" s="107" t="s">
        <v>97</v>
      </c>
      <c r="D7" s="108">
        <v>4</v>
      </c>
      <c r="E7" s="109">
        <v>3</v>
      </c>
      <c r="F7" s="110" t="s">
        <v>98</v>
      </c>
      <c r="G7" s="108">
        <v>12</v>
      </c>
      <c r="H7" s="111">
        <v>14</v>
      </c>
      <c r="I7" s="111"/>
      <c r="J7" s="111"/>
      <c r="K7" s="168"/>
      <c r="L7" s="20"/>
      <c r="O7" s="21"/>
      <c r="P7" s="21"/>
    </row>
    <row r="8" spans="1:16">
      <c r="A8" s="105">
        <v>2</v>
      </c>
      <c r="B8" s="112" t="s">
        <v>68</v>
      </c>
      <c r="C8" s="113"/>
      <c r="D8" s="114">
        <v>4</v>
      </c>
      <c r="E8" s="115">
        <v>3</v>
      </c>
      <c r="F8" s="114">
        <v>1</v>
      </c>
      <c r="G8" s="108">
        <v>12</v>
      </c>
      <c r="H8" s="111">
        <v>14</v>
      </c>
      <c r="I8" s="111"/>
      <c r="J8" s="111"/>
      <c r="K8" s="168"/>
      <c r="L8" s="20"/>
      <c r="O8" s="21"/>
      <c r="P8" s="21"/>
    </row>
    <row r="9" spans="1:16" ht="30" customHeight="1">
      <c r="A9" s="105">
        <v>3</v>
      </c>
      <c r="B9" s="106"/>
      <c r="C9" s="107" t="s">
        <v>101</v>
      </c>
      <c r="D9" s="108" t="s">
        <v>9</v>
      </c>
      <c r="E9" s="108" t="s">
        <v>9</v>
      </c>
      <c r="F9" s="110" t="s">
        <v>9</v>
      </c>
      <c r="G9" s="116" t="s">
        <v>9</v>
      </c>
      <c r="H9" s="117"/>
      <c r="I9" s="117" t="s">
        <v>123</v>
      </c>
      <c r="J9" s="111" t="s">
        <v>129</v>
      </c>
      <c r="K9" s="168" t="s">
        <v>127</v>
      </c>
      <c r="O9" s="20"/>
      <c r="P9" s="20"/>
    </row>
    <row r="10" spans="1:16" ht="30" customHeight="1">
      <c r="A10" s="190">
        <v>4</v>
      </c>
      <c r="B10" s="191"/>
      <c r="C10" s="192" t="s">
        <v>114</v>
      </c>
      <c r="D10" s="108"/>
      <c r="E10" s="189"/>
      <c r="F10" s="110"/>
      <c r="G10" s="116"/>
      <c r="H10" s="117"/>
      <c r="I10" s="117" t="s">
        <v>124</v>
      </c>
      <c r="J10" s="111" t="s">
        <v>130</v>
      </c>
      <c r="K10" s="168" t="s">
        <v>127</v>
      </c>
      <c r="O10" s="20"/>
      <c r="P10" s="20"/>
    </row>
    <row r="11" spans="1:16" ht="30" customHeight="1">
      <c r="A11" s="187">
        <v>5</v>
      </c>
      <c r="B11" s="106"/>
      <c r="C11" s="188" t="s">
        <v>115</v>
      </c>
      <c r="D11" s="193"/>
      <c r="E11" s="108"/>
      <c r="F11" s="110"/>
      <c r="G11" s="116"/>
      <c r="H11" s="117"/>
      <c r="I11" s="117" t="s">
        <v>123</v>
      </c>
      <c r="J11" s="111" t="s">
        <v>129</v>
      </c>
      <c r="K11" s="168" t="s">
        <v>127</v>
      </c>
      <c r="O11" s="20"/>
      <c r="P11" s="20"/>
    </row>
    <row r="12" spans="1:16" ht="30" customHeight="1">
      <c r="A12" s="105">
        <v>6</v>
      </c>
      <c r="B12" s="194"/>
      <c r="C12" s="107" t="s">
        <v>116</v>
      </c>
      <c r="D12" s="108"/>
      <c r="E12" s="108"/>
      <c r="F12" s="110"/>
      <c r="G12" s="116"/>
      <c r="H12" s="117"/>
      <c r="I12" s="117" t="s">
        <v>124</v>
      </c>
      <c r="J12" s="111" t="s">
        <v>130</v>
      </c>
      <c r="K12" s="168" t="s">
        <v>127</v>
      </c>
      <c r="O12" s="20"/>
      <c r="P12" s="20"/>
    </row>
    <row r="13" spans="1:16" ht="30" customHeight="1">
      <c r="A13" s="105">
        <v>7</v>
      </c>
      <c r="B13" s="106"/>
      <c r="C13" s="107" t="s">
        <v>117</v>
      </c>
      <c r="D13" s="108"/>
      <c r="E13" s="108"/>
      <c r="F13" s="110"/>
      <c r="G13" s="116"/>
      <c r="H13" s="117"/>
      <c r="I13" s="117" t="s">
        <v>123</v>
      </c>
      <c r="J13" s="111" t="s">
        <v>129</v>
      </c>
      <c r="K13" s="168" t="s">
        <v>127</v>
      </c>
      <c r="O13" s="20"/>
      <c r="P13" s="20"/>
    </row>
    <row r="14" spans="1:16" ht="30" customHeight="1">
      <c r="A14" s="105">
        <v>8</v>
      </c>
      <c r="B14" s="106"/>
      <c r="C14" s="107" t="s">
        <v>118</v>
      </c>
      <c r="D14" s="108"/>
      <c r="E14" s="108"/>
      <c r="F14" s="110"/>
      <c r="G14" s="116"/>
      <c r="H14" s="117"/>
      <c r="I14" s="117" t="s">
        <v>125</v>
      </c>
      <c r="J14" s="111" t="s">
        <v>131</v>
      </c>
      <c r="K14" s="168" t="s">
        <v>127</v>
      </c>
      <c r="O14" s="20"/>
      <c r="P14" s="20"/>
    </row>
    <row r="15" spans="1:16" ht="22.5" customHeight="1" thickBot="1">
      <c r="A15" s="224" t="s">
        <v>0</v>
      </c>
      <c r="B15" s="225"/>
      <c r="C15" s="226"/>
      <c r="D15" s="195"/>
      <c r="E15" s="196"/>
      <c r="F15" s="196"/>
      <c r="G15" s="197">
        <f>+SUM(G7:G9)</f>
        <v>24</v>
      </c>
      <c r="H15" s="197">
        <f>+SUM(H7:H9)</f>
        <v>28</v>
      </c>
      <c r="I15" s="197" t="s">
        <v>126</v>
      </c>
      <c r="J15" s="197" t="s">
        <v>132</v>
      </c>
      <c r="K15" s="198"/>
    </row>
    <row r="16" spans="1:16" ht="15" customHeight="1">
      <c r="A16" s="118"/>
      <c r="B16" s="118"/>
      <c r="C16" s="118"/>
      <c r="D16" s="119"/>
      <c r="E16" s="120"/>
      <c r="F16" s="120"/>
      <c r="G16" s="121"/>
      <c r="H16" s="121"/>
      <c r="I16" s="121"/>
      <c r="J16" s="121"/>
      <c r="K16" s="119"/>
    </row>
    <row r="17" spans="1:11" ht="15" customHeight="1">
      <c r="A17" s="118"/>
      <c r="B17" s="118"/>
      <c r="C17" s="118"/>
      <c r="D17" s="119"/>
      <c r="E17" s="120"/>
      <c r="F17" s="73" t="s">
        <v>81</v>
      </c>
      <c r="G17" s="73"/>
      <c r="I17" s="121"/>
      <c r="J17" s="121"/>
      <c r="K17" s="119"/>
    </row>
    <row r="18" spans="1:11" ht="15" customHeight="1">
      <c r="A18" s="118"/>
      <c r="B18" s="118"/>
      <c r="C18" s="118"/>
      <c r="D18" s="119"/>
      <c r="E18" s="120"/>
      <c r="F18" s="73" t="s">
        <v>82</v>
      </c>
      <c r="G18" s="75"/>
      <c r="I18" s="121"/>
      <c r="J18" s="121"/>
      <c r="K18" s="119"/>
    </row>
    <row r="19" spans="1:11" ht="3" hidden="1" customHeight="1">
      <c r="B19" s="18"/>
      <c r="C19" s="18"/>
      <c r="D19" s="18"/>
      <c r="E19" s="18"/>
      <c r="F19" s="18"/>
      <c r="G19" s="18"/>
    </row>
    <row r="20" spans="1:11" ht="102.75" hidden="1" customHeight="1">
      <c r="B20" s="18"/>
      <c r="C20" s="18"/>
      <c r="D20" s="18"/>
      <c r="E20" s="18"/>
      <c r="F20" s="18"/>
      <c r="G20" s="18"/>
    </row>
    <row r="21" spans="1:11" ht="15" customHeight="1">
      <c r="B21" s="18"/>
      <c r="C21" s="18"/>
      <c r="D21" s="18"/>
      <c r="E21" s="18"/>
      <c r="F21" s="18"/>
      <c r="G21" s="18"/>
    </row>
    <row r="22" spans="1:11" ht="19.5" customHeight="1">
      <c r="A22" s="229" t="s">
        <v>33</v>
      </c>
      <c r="B22" s="229"/>
      <c r="C22" s="229"/>
      <c r="D22" s="229"/>
      <c r="E22" s="229"/>
      <c r="F22" s="229"/>
      <c r="G22" s="229"/>
      <c r="H22" s="229"/>
      <c r="I22" s="229"/>
      <c r="J22" s="229"/>
      <c r="K22" s="229"/>
    </row>
    <row r="23" spans="1:11" s="199" customFormat="1" ht="27" customHeight="1">
      <c r="A23" s="213" t="s">
        <v>120</v>
      </c>
      <c r="B23" s="213"/>
      <c r="C23" s="213"/>
      <c r="D23" s="213"/>
      <c r="E23" s="213"/>
      <c r="F23" s="213"/>
      <c r="G23" s="213"/>
      <c r="H23" s="213"/>
      <c r="I23" s="213"/>
      <c r="J23" s="213"/>
      <c r="K23" s="213"/>
    </row>
    <row r="24" spans="1:11" ht="19.5" customHeight="1">
      <c r="A24" s="230" t="s">
        <v>3</v>
      </c>
      <c r="B24" s="231" t="s">
        <v>38</v>
      </c>
      <c r="C24" s="232"/>
      <c r="D24" s="233" t="s">
        <v>45</v>
      </c>
      <c r="E24" s="230" t="s">
        <v>44</v>
      </c>
      <c r="F24" s="236" t="s">
        <v>34</v>
      </c>
      <c r="G24" s="239" t="s">
        <v>35</v>
      </c>
      <c r="H24" s="239"/>
      <c r="I24" s="239"/>
      <c r="J24" s="239"/>
      <c r="K24" s="230" t="s">
        <v>4</v>
      </c>
    </row>
    <row r="25" spans="1:11" ht="19.5" customHeight="1">
      <c r="A25" s="223"/>
      <c r="B25" s="227" t="s">
        <v>46</v>
      </c>
      <c r="C25" s="228"/>
      <c r="D25" s="234"/>
      <c r="E25" s="223"/>
      <c r="F25" s="237"/>
      <c r="G25" s="158" t="s">
        <v>69</v>
      </c>
      <c r="H25" s="221" t="s">
        <v>99</v>
      </c>
      <c r="I25" s="230" t="s">
        <v>133</v>
      </c>
      <c r="J25" s="223" t="s">
        <v>128</v>
      </c>
      <c r="K25" s="223"/>
    </row>
    <row r="26" spans="1:11" ht="78" customHeight="1">
      <c r="A26" s="222"/>
      <c r="B26" s="159" t="s">
        <v>5</v>
      </c>
      <c r="C26" s="181" t="s">
        <v>6</v>
      </c>
      <c r="D26" s="235"/>
      <c r="E26" s="222"/>
      <c r="F26" s="238"/>
      <c r="G26" s="182" t="s">
        <v>100</v>
      </c>
      <c r="H26" s="222"/>
      <c r="I26" s="222"/>
      <c r="J26" s="222"/>
      <c r="K26" s="222"/>
    </row>
    <row r="27" spans="1:11">
      <c r="A27" s="183">
        <v>1</v>
      </c>
      <c r="B27" s="183">
        <v>2</v>
      </c>
      <c r="C27" s="183">
        <v>3</v>
      </c>
      <c r="D27" s="183">
        <v>4</v>
      </c>
      <c r="E27" s="183">
        <v>5</v>
      </c>
      <c r="F27" s="183">
        <v>6</v>
      </c>
      <c r="G27" s="183">
        <v>7</v>
      </c>
      <c r="H27" s="183">
        <v>8</v>
      </c>
      <c r="I27" s="183">
        <v>9</v>
      </c>
      <c r="J27" s="183">
        <v>10</v>
      </c>
      <c r="K27" s="183">
        <v>11</v>
      </c>
    </row>
    <row r="28" spans="1:11">
      <c r="A28" s="105">
        <v>1</v>
      </c>
      <c r="B28" s="106"/>
      <c r="C28" s="107" t="s">
        <v>104</v>
      </c>
      <c r="D28" s="108">
        <v>4</v>
      </c>
      <c r="E28" s="109">
        <v>3</v>
      </c>
      <c r="F28" s="110" t="s">
        <v>98</v>
      </c>
      <c r="G28" s="108">
        <v>12</v>
      </c>
      <c r="H28" s="111">
        <v>14</v>
      </c>
      <c r="I28" s="111"/>
      <c r="J28" s="111"/>
      <c r="K28" s="168"/>
    </row>
    <row r="29" spans="1:11" ht="27">
      <c r="A29" s="105">
        <v>2</v>
      </c>
      <c r="B29" s="112" t="s">
        <v>121</v>
      </c>
      <c r="C29" s="113"/>
      <c r="D29" s="114"/>
      <c r="E29" s="115"/>
      <c r="F29" s="114"/>
      <c r="G29" s="108"/>
      <c r="H29" s="111"/>
      <c r="I29" s="111" t="s">
        <v>125</v>
      </c>
      <c r="J29" s="111" t="s">
        <v>131</v>
      </c>
      <c r="K29" s="168" t="s">
        <v>127</v>
      </c>
    </row>
    <row r="30" spans="1:11" ht="15.75" thickBot="1">
      <c r="A30" s="224" t="s">
        <v>0</v>
      </c>
      <c r="B30" s="225"/>
      <c r="C30" s="226"/>
      <c r="D30" s="195"/>
      <c r="E30" s="196"/>
      <c r="F30" s="196"/>
      <c r="G30" s="197">
        <f>+SUM(G28:G29)</f>
        <v>12</v>
      </c>
      <c r="H30" s="197">
        <f>+SUM(H28:H29)</f>
        <v>14</v>
      </c>
      <c r="I30" s="197" t="s">
        <v>119</v>
      </c>
      <c r="J30" s="197"/>
      <c r="K30" s="198"/>
    </row>
    <row r="31" spans="1:11">
      <c r="A31" s="118"/>
      <c r="B31" s="118"/>
      <c r="C31" s="118"/>
      <c r="D31" s="119"/>
      <c r="E31" s="120"/>
      <c r="F31" s="120"/>
      <c r="G31" s="121"/>
      <c r="H31" s="121"/>
      <c r="I31" s="121"/>
      <c r="J31" s="121"/>
      <c r="K31" s="119"/>
    </row>
    <row r="33" spans="5:7">
      <c r="E33" s="73"/>
      <c r="F33" s="73" t="s">
        <v>81</v>
      </c>
      <c r="G33" s="73"/>
    </row>
    <row r="34" spans="5:7">
      <c r="E34" s="73"/>
      <c r="F34" s="73" t="s">
        <v>82</v>
      </c>
      <c r="G34" s="75"/>
    </row>
  </sheetData>
  <mergeCells count="28">
    <mergeCell ref="A22:K22"/>
    <mergeCell ref="A30:C30"/>
    <mergeCell ref="K24:K26"/>
    <mergeCell ref="B25:C25"/>
    <mergeCell ref="H25:H26"/>
    <mergeCell ref="I25:I26"/>
    <mergeCell ref="J25:J26"/>
    <mergeCell ref="A23:K23"/>
    <mergeCell ref="A24:A26"/>
    <mergeCell ref="B24:C24"/>
    <mergeCell ref="D24:D26"/>
    <mergeCell ref="E24:E26"/>
    <mergeCell ref="F24:F26"/>
    <mergeCell ref="G24:J24"/>
    <mergeCell ref="H4:H5"/>
    <mergeCell ref="J4:J5"/>
    <mergeCell ref="A15:C15"/>
    <mergeCell ref="B4:C4"/>
    <mergeCell ref="A1:K1"/>
    <mergeCell ref="A3:A5"/>
    <mergeCell ref="B3:C3"/>
    <mergeCell ref="D3:D5"/>
    <mergeCell ref="E3:E5"/>
    <mergeCell ref="F3:F5"/>
    <mergeCell ref="G3:J3"/>
    <mergeCell ref="K3:K5"/>
    <mergeCell ref="A2:K2"/>
    <mergeCell ref="I4:I5"/>
  </mergeCells>
  <pageMargins left="0.39370078740157483" right="0.11811023622047245" top="0.55118110236220474" bottom="0.23622047244094491" header="0" footer="0"/>
  <pageSetup paperSize="9" fitToHeight="0" orientation="landscape" r:id="rId1"/>
  <headerFooter alignWithMargins="0">
    <oddHeader>&amp;C&amp;"GHEA Grapalat,Regular"&amp;U"Արցախճան" ՓԲԸ                                                                                         Պայմանագիր ԱՇՁԲ-ԾՀ-21/01</oddHeader>
  </headerFooter>
  <rowBreaks count="1" manualBreakCount="1">
    <brk id="18" max="10" man="1"/>
  </rowBreaks>
  <ignoredErrors>
    <ignoredError sqref="H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37"/>
  <sheetViews>
    <sheetView zoomScale="110" zoomScaleNormal="110" zoomScaleSheetLayoutView="115" zoomScalePageLayoutView="110" workbookViewId="0">
      <selection activeCell="J10" sqref="J10"/>
    </sheetView>
  </sheetViews>
  <sheetFormatPr defaultRowHeight="17.25"/>
  <cols>
    <col min="1" max="1" width="4.85546875" style="80" customWidth="1"/>
    <col min="2" max="2" width="9.140625" style="80" customWidth="1"/>
    <col min="3" max="3" width="9.140625" style="91" customWidth="1"/>
    <col min="4" max="5" width="8" style="91" customWidth="1"/>
    <col min="6" max="6" width="15.5703125" style="91" customWidth="1"/>
    <col min="7" max="7" width="14.42578125" style="91" customWidth="1"/>
    <col min="8" max="8" width="10.42578125" style="80" customWidth="1"/>
    <col min="9" max="9" width="13.140625" style="80" customWidth="1"/>
    <col min="10" max="10" width="16.42578125" style="80" customWidth="1"/>
    <col min="11" max="11" width="16.5703125" style="80" customWidth="1"/>
    <col min="12" max="12" width="16.7109375" style="80" customWidth="1"/>
    <col min="13" max="255" width="9.140625" style="80"/>
    <col min="256" max="256" width="4.85546875" style="80" customWidth="1"/>
    <col min="257" max="260" width="9.7109375" style="80" customWidth="1"/>
    <col min="261" max="261" width="14.85546875" style="80" customWidth="1"/>
    <col min="262" max="262" width="11.28515625" style="80" customWidth="1"/>
    <col min="263" max="263" width="10.85546875" style="80" customWidth="1"/>
    <col min="264" max="264" width="11.7109375" style="80" customWidth="1"/>
    <col min="265" max="265" width="10.5703125" style="80" customWidth="1"/>
    <col min="266" max="266" width="11.7109375" style="80" customWidth="1"/>
    <col min="267" max="267" width="20.28515625" style="80" customWidth="1"/>
    <col min="268" max="511" width="9.140625" style="80"/>
    <col min="512" max="512" width="4.85546875" style="80" customWidth="1"/>
    <col min="513" max="516" width="9.7109375" style="80" customWidth="1"/>
    <col min="517" max="517" width="14.85546875" style="80" customWidth="1"/>
    <col min="518" max="518" width="11.28515625" style="80" customWidth="1"/>
    <col min="519" max="519" width="10.85546875" style="80" customWidth="1"/>
    <col min="520" max="520" width="11.7109375" style="80" customWidth="1"/>
    <col min="521" max="521" width="10.5703125" style="80" customWidth="1"/>
    <col min="522" max="522" width="11.7109375" style="80" customWidth="1"/>
    <col min="523" max="523" width="20.28515625" style="80" customWidth="1"/>
    <col min="524" max="767" width="9.140625" style="80"/>
    <col min="768" max="768" width="4.85546875" style="80" customWidth="1"/>
    <col min="769" max="772" width="9.7109375" style="80" customWidth="1"/>
    <col min="773" max="773" width="14.85546875" style="80" customWidth="1"/>
    <col min="774" max="774" width="11.28515625" style="80" customWidth="1"/>
    <col min="775" max="775" width="10.85546875" style="80" customWidth="1"/>
    <col min="776" max="776" width="11.7109375" style="80" customWidth="1"/>
    <col min="777" max="777" width="10.5703125" style="80" customWidth="1"/>
    <col min="778" max="778" width="11.7109375" style="80" customWidth="1"/>
    <col min="779" max="779" width="20.28515625" style="80" customWidth="1"/>
    <col min="780" max="1023" width="9.140625" style="80"/>
    <col min="1024" max="1024" width="4.85546875" style="80" customWidth="1"/>
    <col min="1025" max="1028" width="9.7109375" style="80" customWidth="1"/>
    <col min="1029" max="1029" width="14.85546875" style="80" customWidth="1"/>
    <col min="1030" max="1030" width="11.28515625" style="80" customWidth="1"/>
    <col min="1031" max="1031" width="10.85546875" style="80" customWidth="1"/>
    <col min="1032" max="1032" width="11.7109375" style="80" customWidth="1"/>
    <col min="1033" max="1033" width="10.5703125" style="80" customWidth="1"/>
    <col min="1034" max="1034" width="11.7109375" style="80" customWidth="1"/>
    <col min="1035" max="1035" width="20.28515625" style="80" customWidth="1"/>
    <col min="1036" max="1279" width="9.140625" style="80"/>
    <col min="1280" max="1280" width="4.85546875" style="80" customWidth="1"/>
    <col min="1281" max="1284" width="9.7109375" style="80" customWidth="1"/>
    <col min="1285" max="1285" width="14.85546875" style="80" customWidth="1"/>
    <col min="1286" max="1286" width="11.28515625" style="80" customWidth="1"/>
    <col min="1287" max="1287" width="10.85546875" style="80" customWidth="1"/>
    <col min="1288" max="1288" width="11.7109375" style="80" customWidth="1"/>
    <col min="1289" max="1289" width="10.5703125" style="80" customWidth="1"/>
    <col min="1290" max="1290" width="11.7109375" style="80" customWidth="1"/>
    <col min="1291" max="1291" width="20.28515625" style="80" customWidth="1"/>
    <col min="1292" max="1535" width="9.140625" style="80"/>
    <col min="1536" max="1536" width="4.85546875" style="80" customWidth="1"/>
    <col min="1537" max="1540" width="9.7109375" style="80" customWidth="1"/>
    <col min="1541" max="1541" width="14.85546875" style="80" customWidth="1"/>
    <col min="1542" max="1542" width="11.28515625" style="80" customWidth="1"/>
    <col min="1543" max="1543" width="10.85546875" style="80" customWidth="1"/>
    <col min="1544" max="1544" width="11.7109375" style="80" customWidth="1"/>
    <col min="1545" max="1545" width="10.5703125" style="80" customWidth="1"/>
    <col min="1546" max="1546" width="11.7109375" style="80" customWidth="1"/>
    <col min="1547" max="1547" width="20.28515625" style="80" customWidth="1"/>
    <col min="1548" max="1791" width="9.140625" style="80"/>
    <col min="1792" max="1792" width="4.85546875" style="80" customWidth="1"/>
    <col min="1793" max="1796" width="9.7109375" style="80" customWidth="1"/>
    <col min="1797" max="1797" width="14.85546875" style="80" customWidth="1"/>
    <col min="1798" max="1798" width="11.28515625" style="80" customWidth="1"/>
    <col min="1799" max="1799" width="10.85546875" style="80" customWidth="1"/>
    <col min="1800" max="1800" width="11.7109375" style="80" customWidth="1"/>
    <col min="1801" max="1801" width="10.5703125" style="80" customWidth="1"/>
    <col min="1802" max="1802" width="11.7109375" style="80" customWidth="1"/>
    <col min="1803" max="1803" width="20.28515625" style="80" customWidth="1"/>
    <col min="1804" max="2047" width="9.140625" style="80"/>
    <col min="2048" max="2048" width="4.85546875" style="80" customWidth="1"/>
    <col min="2049" max="2052" width="9.7109375" style="80" customWidth="1"/>
    <col min="2053" max="2053" width="14.85546875" style="80" customWidth="1"/>
    <col min="2054" max="2054" width="11.28515625" style="80" customWidth="1"/>
    <col min="2055" max="2055" width="10.85546875" style="80" customWidth="1"/>
    <col min="2056" max="2056" width="11.7109375" style="80" customWidth="1"/>
    <col min="2057" max="2057" width="10.5703125" style="80" customWidth="1"/>
    <col min="2058" max="2058" width="11.7109375" style="80" customWidth="1"/>
    <col min="2059" max="2059" width="20.28515625" style="80" customWidth="1"/>
    <col min="2060" max="2303" width="9.140625" style="80"/>
    <col min="2304" max="2304" width="4.85546875" style="80" customWidth="1"/>
    <col min="2305" max="2308" width="9.7109375" style="80" customWidth="1"/>
    <col min="2309" max="2309" width="14.85546875" style="80" customWidth="1"/>
    <col min="2310" max="2310" width="11.28515625" style="80" customWidth="1"/>
    <col min="2311" max="2311" width="10.85546875" style="80" customWidth="1"/>
    <col min="2312" max="2312" width="11.7109375" style="80" customWidth="1"/>
    <col min="2313" max="2313" width="10.5703125" style="80" customWidth="1"/>
    <col min="2314" max="2314" width="11.7109375" style="80" customWidth="1"/>
    <col min="2315" max="2315" width="20.28515625" style="80" customWidth="1"/>
    <col min="2316" max="2559" width="9.140625" style="80"/>
    <col min="2560" max="2560" width="4.85546875" style="80" customWidth="1"/>
    <col min="2561" max="2564" width="9.7109375" style="80" customWidth="1"/>
    <col min="2565" max="2565" width="14.85546875" style="80" customWidth="1"/>
    <col min="2566" max="2566" width="11.28515625" style="80" customWidth="1"/>
    <col min="2567" max="2567" width="10.85546875" style="80" customWidth="1"/>
    <col min="2568" max="2568" width="11.7109375" style="80" customWidth="1"/>
    <col min="2569" max="2569" width="10.5703125" style="80" customWidth="1"/>
    <col min="2570" max="2570" width="11.7109375" style="80" customWidth="1"/>
    <col min="2571" max="2571" width="20.28515625" style="80" customWidth="1"/>
    <col min="2572" max="2815" width="9.140625" style="80"/>
    <col min="2816" max="2816" width="4.85546875" style="80" customWidth="1"/>
    <col min="2817" max="2820" width="9.7109375" style="80" customWidth="1"/>
    <col min="2821" max="2821" width="14.85546875" style="80" customWidth="1"/>
    <col min="2822" max="2822" width="11.28515625" style="80" customWidth="1"/>
    <col min="2823" max="2823" width="10.85546875" style="80" customWidth="1"/>
    <col min="2824" max="2824" width="11.7109375" style="80" customWidth="1"/>
    <col min="2825" max="2825" width="10.5703125" style="80" customWidth="1"/>
    <col min="2826" max="2826" width="11.7109375" style="80" customWidth="1"/>
    <col min="2827" max="2827" width="20.28515625" style="80" customWidth="1"/>
    <col min="2828" max="3071" width="9.140625" style="80"/>
    <col min="3072" max="3072" width="4.85546875" style="80" customWidth="1"/>
    <col min="3073" max="3076" width="9.7109375" style="80" customWidth="1"/>
    <col min="3077" max="3077" width="14.85546875" style="80" customWidth="1"/>
    <col min="3078" max="3078" width="11.28515625" style="80" customWidth="1"/>
    <col min="3079" max="3079" width="10.85546875" style="80" customWidth="1"/>
    <col min="3080" max="3080" width="11.7109375" style="80" customWidth="1"/>
    <col min="3081" max="3081" width="10.5703125" style="80" customWidth="1"/>
    <col min="3082" max="3082" width="11.7109375" style="80" customWidth="1"/>
    <col min="3083" max="3083" width="20.28515625" style="80" customWidth="1"/>
    <col min="3084" max="3327" width="9.140625" style="80"/>
    <col min="3328" max="3328" width="4.85546875" style="80" customWidth="1"/>
    <col min="3329" max="3332" width="9.7109375" style="80" customWidth="1"/>
    <col min="3333" max="3333" width="14.85546875" style="80" customWidth="1"/>
    <col min="3334" max="3334" width="11.28515625" style="80" customWidth="1"/>
    <col min="3335" max="3335" width="10.85546875" style="80" customWidth="1"/>
    <col min="3336" max="3336" width="11.7109375" style="80" customWidth="1"/>
    <col min="3337" max="3337" width="10.5703125" style="80" customWidth="1"/>
    <col min="3338" max="3338" width="11.7109375" style="80" customWidth="1"/>
    <col min="3339" max="3339" width="20.28515625" style="80" customWidth="1"/>
    <col min="3340" max="3583" width="9.140625" style="80"/>
    <col min="3584" max="3584" width="4.85546875" style="80" customWidth="1"/>
    <col min="3585" max="3588" width="9.7109375" style="80" customWidth="1"/>
    <col min="3589" max="3589" width="14.85546875" style="80" customWidth="1"/>
    <col min="3590" max="3590" width="11.28515625" style="80" customWidth="1"/>
    <col min="3591" max="3591" width="10.85546875" style="80" customWidth="1"/>
    <col min="3592" max="3592" width="11.7109375" style="80" customWidth="1"/>
    <col min="3593" max="3593" width="10.5703125" style="80" customWidth="1"/>
    <col min="3594" max="3594" width="11.7109375" style="80" customWidth="1"/>
    <col min="3595" max="3595" width="20.28515625" style="80" customWidth="1"/>
    <col min="3596" max="3839" width="9.140625" style="80"/>
    <col min="3840" max="3840" width="4.85546875" style="80" customWidth="1"/>
    <col min="3841" max="3844" width="9.7109375" style="80" customWidth="1"/>
    <col min="3845" max="3845" width="14.85546875" style="80" customWidth="1"/>
    <col min="3846" max="3846" width="11.28515625" style="80" customWidth="1"/>
    <col min="3847" max="3847" width="10.85546875" style="80" customWidth="1"/>
    <col min="3848" max="3848" width="11.7109375" style="80" customWidth="1"/>
    <col min="3849" max="3849" width="10.5703125" style="80" customWidth="1"/>
    <col min="3850" max="3850" width="11.7109375" style="80" customWidth="1"/>
    <col min="3851" max="3851" width="20.28515625" style="80" customWidth="1"/>
    <col min="3852" max="4095" width="9.140625" style="80"/>
    <col min="4096" max="4096" width="4.85546875" style="80" customWidth="1"/>
    <col min="4097" max="4100" width="9.7109375" style="80" customWidth="1"/>
    <col min="4101" max="4101" width="14.85546875" style="80" customWidth="1"/>
    <col min="4102" max="4102" width="11.28515625" style="80" customWidth="1"/>
    <col min="4103" max="4103" width="10.85546875" style="80" customWidth="1"/>
    <col min="4104" max="4104" width="11.7109375" style="80" customWidth="1"/>
    <col min="4105" max="4105" width="10.5703125" style="80" customWidth="1"/>
    <col min="4106" max="4106" width="11.7109375" style="80" customWidth="1"/>
    <col min="4107" max="4107" width="20.28515625" style="80" customWidth="1"/>
    <col min="4108" max="4351" width="9.140625" style="80"/>
    <col min="4352" max="4352" width="4.85546875" style="80" customWidth="1"/>
    <col min="4353" max="4356" width="9.7109375" style="80" customWidth="1"/>
    <col min="4357" max="4357" width="14.85546875" style="80" customWidth="1"/>
    <col min="4358" max="4358" width="11.28515625" style="80" customWidth="1"/>
    <col min="4359" max="4359" width="10.85546875" style="80" customWidth="1"/>
    <col min="4360" max="4360" width="11.7109375" style="80" customWidth="1"/>
    <col min="4361" max="4361" width="10.5703125" style="80" customWidth="1"/>
    <col min="4362" max="4362" width="11.7109375" style="80" customWidth="1"/>
    <col min="4363" max="4363" width="20.28515625" style="80" customWidth="1"/>
    <col min="4364" max="4607" width="9.140625" style="80"/>
    <col min="4608" max="4608" width="4.85546875" style="80" customWidth="1"/>
    <col min="4609" max="4612" width="9.7109375" style="80" customWidth="1"/>
    <col min="4613" max="4613" width="14.85546875" style="80" customWidth="1"/>
    <col min="4614" max="4614" width="11.28515625" style="80" customWidth="1"/>
    <col min="4615" max="4615" width="10.85546875" style="80" customWidth="1"/>
    <col min="4616" max="4616" width="11.7109375" style="80" customWidth="1"/>
    <col min="4617" max="4617" width="10.5703125" style="80" customWidth="1"/>
    <col min="4618" max="4618" width="11.7109375" style="80" customWidth="1"/>
    <col min="4619" max="4619" width="20.28515625" style="80" customWidth="1"/>
    <col min="4620" max="4863" width="9.140625" style="80"/>
    <col min="4864" max="4864" width="4.85546875" style="80" customWidth="1"/>
    <col min="4865" max="4868" width="9.7109375" style="80" customWidth="1"/>
    <col min="4869" max="4869" width="14.85546875" style="80" customWidth="1"/>
    <col min="4870" max="4870" width="11.28515625" style="80" customWidth="1"/>
    <col min="4871" max="4871" width="10.85546875" style="80" customWidth="1"/>
    <col min="4872" max="4872" width="11.7109375" style="80" customWidth="1"/>
    <col min="4873" max="4873" width="10.5703125" style="80" customWidth="1"/>
    <col min="4874" max="4874" width="11.7109375" style="80" customWidth="1"/>
    <col min="4875" max="4875" width="20.28515625" style="80" customWidth="1"/>
    <col min="4876" max="5119" width="9.140625" style="80"/>
    <col min="5120" max="5120" width="4.85546875" style="80" customWidth="1"/>
    <col min="5121" max="5124" width="9.7109375" style="80" customWidth="1"/>
    <col min="5125" max="5125" width="14.85546875" style="80" customWidth="1"/>
    <col min="5126" max="5126" width="11.28515625" style="80" customWidth="1"/>
    <col min="5127" max="5127" width="10.85546875" style="80" customWidth="1"/>
    <col min="5128" max="5128" width="11.7109375" style="80" customWidth="1"/>
    <col min="5129" max="5129" width="10.5703125" style="80" customWidth="1"/>
    <col min="5130" max="5130" width="11.7109375" style="80" customWidth="1"/>
    <col min="5131" max="5131" width="20.28515625" style="80" customWidth="1"/>
    <col min="5132" max="5375" width="9.140625" style="80"/>
    <col min="5376" max="5376" width="4.85546875" style="80" customWidth="1"/>
    <col min="5377" max="5380" width="9.7109375" style="80" customWidth="1"/>
    <col min="5381" max="5381" width="14.85546875" style="80" customWidth="1"/>
    <col min="5382" max="5382" width="11.28515625" style="80" customWidth="1"/>
    <col min="5383" max="5383" width="10.85546875" style="80" customWidth="1"/>
    <col min="5384" max="5384" width="11.7109375" style="80" customWidth="1"/>
    <col min="5385" max="5385" width="10.5703125" style="80" customWidth="1"/>
    <col min="5386" max="5386" width="11.7109375" style="80" customWidth="1"/>
    <col min="5387" max="5387" width="20.28515625" style="80" customWidth="1"/>
    <col min="5388" max="5631" width="9.140625" style="80"/>
    <col min="5632" max="5632" width="4.85546875" style="80" customWidth="1"/>
    <col min="5633" max="5636" width="9.7109375" style="80" customWidth="1"/>
    <col min="5637" max="5637" width="14.85546875" style="80" customWidth="1"/>
    <col min="5638" max="5638" width="11.28515625" style="80" customWidth="1"/>
    <col min="5639" max="5639" width="10.85546875" style="80" customWidth="1"/>
    <col min="5640" max="5640" width="11.7109375" style="80" customWidth="1"/>
    <col min="5641" max="5641" width="10.5703125" style="80" customWidth="1"/>
    <col min="5642" max="5642" width="11.7109375" style="80" customWidth="1"/>
    <col min="5643" max="5643" width="20.28515625" style="80" customWidth="1"/>
    <col min="5644" max="5887" width="9.140625" style="80"/>
    <col min="5888" max="5888" width="4.85546875" style="80" customWidth="1"/>
    <col min="5889" max="5892" width="9.7109375" style="80" customWidth="1"/>
    <col min="5893" max="5893" width="14.85546875" style="80" customWidth="1"/>
    <col min="5894" max="5894" width="11.28515625" style="80" customWidth="1"/>
    <col min="5895" max="5895" width="10.85546875" style="80" customWidth="1"/>
    <col min="5896" max="5896" width="11.7109375" style="80" customWidth="1"/>
    <col min="5897" max="5897" width="10.5703125" style="80" customWidth="1"/>
    <col min="5898" max="5898" width="11.7109375" style="80" customWidth="1"/>
    <col min="5899" max="5899" width="20.28515625" style="80" customWidth="1"/>
    <col min="5900" max="6143" width="9.140625" style="80"/>
    <col min="6144" max="6144" width="4.85546875" style="80" customWidth="1"/>
    <col min="6145" max="6148" width="9.7109375" style="80" customWidth="1"/>
    <col min="6149" max="6149" width="14.85546875" style="80" customWidth="1"/>
    <col min="6150" max="6150" width="11.28515625" style="80" customWidth="1"/>
    <col min="6151" max="6151" width="10.85546875" style="80" customWidth="1"/>
    <col min="6152" max="6152" width="11.7109375" style="80" customWidth="1"/>
    <col min="6153" max="6153" width="10.5703125" style="80" customWidth="1"/>
    <col min="6154" max="6154" width="11.7109375" style="80" customWidth="1"/>
    <col min="6155" max="6155" width="20.28515625" style="80" customWidth="1"/>
    <col min="6156" max="6399" width="9.140625" style="80"/>
    <col min="6400" max="6400" width="4.85546875" style="80" customWidth="1"/>
    <col min="6401" max="6404" width="9.7109375" style="80" customWidth="1"/>
    <col min="6405" max="6405" width="14.85546875" style="80" customWidth="1"/>
    <col min="6406" max="6406" width="11.28515625" style="80" customWidth="1"/>
    <col min="6407" max="6407" width="10.85546875" style="80" customWidth="1"/>
    <col min="6408" max="6408" width="11.7109375" style="80" customWidth="1"/>
    <col min="6409" max="6409" width="10.5703125" style="80" customWidth="1"/>
    <col min="6410" max="6410" width="11.7109375" style="80" customWidth="1"/>
    <col min="6411" max="6411" width="20.28515625" style="80" customWidth="1"/>
    <col min="6412" max="6655" width="9.140625" style="80"/>
    <col min="6656" max="6656" width="4.85546875" style="80" customWidth="1"/>
    <col min="6657" max="6660" width="9.7109375" style="80" customWidth="1"/>
    <col min="6661" max="6661" width="14.85546875" style="80" customWidth="1"/>
    <col min="6662" max="6662" width="11.28515625" style="80" customWidth="1"/>
    <col min="6663" max="6663" width="10.85546875" style="80" customWidth="1"/>
    <col min="6664" max="6664" width="11.7109375" style="80" customWidth="1"/>
    <col min="6665" max="6665" width="10.5703125" style="80" customWidth="1"/>
    <col min="6666" max="6666" width="11.7109375" style="80" customWidth="1"/>
    <col min="6667" max="6667" width="20.28515625" style="80" customWidth="1"/>
    <col min="6668" max="6911" width="9.140625" style="80"/>
    <col min="6912" max="6912" width="4.85546875" style="80" customWidth="1"/>
    <col min="6913" max="6916" width="9.7109375" style="80" customWidth="1"/>
    <col min="6917" max="6917" width="14.85546875" style="80" customWidth="1"/>
    <col min="6918" max="6918" width="11.28515625" style="80" customWidth="1"/>
    <col min="6919" max="6919" width="10.85546875" style="80" customWidth="1"/>
    <col min="6920" max="6920" width="11.7109375" style="80" customWidth="1"/>
    <col min="6921" max="6921" width="10.5703125" style="80" customWidth="1"/>
    <col min="6922" max="6922" width="11.7109375" style="80" customWidth="1"/>
    <col min="6923" max="6923" width="20.28515625" style="80" customWidth="1"/>
    <col min="6924" max="7167" width="9.140625" style="80"/>
    <col min="7168" max="7168" width="4.85546875" style="80" customWidth="1"/>
    <col min="7169" max="7172" width="9.7109375" style="80" customWidth="1"/>
    <col min="7173" max="7173" width="14.85546875" style="80" customWidth="1"/>
    <col min="7174" max="7174" width="11.28515625" style="80" customWidth="1"/>
    <col min="7175" max="7175" width="10.85546875" style="80" customWidth="1"/>
    <col min="7176" max="7176" width="11.7109375" style="80" customWidth="1"/>
    <col min="7177" max="7177" width="10.5703125" style="80" customWidth="1"/>
    <col min="7178" max="7178" width="11.7109375" style="80" customWidth="1"/>
    <col min="7179" max="7179" width="20.28515625" style="80" customWidth="1"/>
    <col min="7180" max="7423" width="9.140625" style="80"/>
    <col min="7424" max="7424" width="4.85546875" style="80" customWidth="1"/>
    <col min="7425" max="7428" width="9.7109375" style="80" customWidth="1"/>
    <col min="7429" max="7429" width="14.85546875" style="80" customWidth="1"/>
    <col min="7430" max="7430" width="11.28515625" style="80" customWidth="1"/>
    <col min="7431" max="7431" width="10.85546875" style="80" customWidth="1"/>
    <col min="7432" max="7432" width="11.7109375" style="80" customWidth="1"/>
    <col min="7433" max="7433" width="10.5703125" style="80" customWidth="1"/>
    <col min="7434" max="7434" width="11.7109375" style="80" customWidth="1"/>
    <col min="7435" max="7435" width="20.28515625" style="80" customWidth="1"/>
    <col min="7436" max="7679" width="9.140625" style="80"/>
    <col min="7680" max="7680" width="4.85546875" style="80" customWidth="1"/>
    <col min="7681" max="7684" width="9.7109375" style="80" customWidth="1"/>
    <col min="7685" max="7685" width="14.85546875" style="80" customWidth="1"/>
    <col min="7686" max="7686" width="11.28515625" style="80" customWidth="1"/>
    <col min="7687" max="7687" width="10.85546875" style="80" customWidth="1"/>
    <col min="7688" max="7688" width="11.7109375" style="80" customWidth="1"/>
    <col min="7689" max="7689" width="10.5703125" style="80" customWidth="1"/>
    <col min="7690" max="7690" width="11.7109375" style="80" customWidth="1"/>
    <col min="7691" max="7691" width="20.28515625" style="80" customWidth="1"/>
    <col min="7692" max="7935" width="9.140625" style="80"/>
    <col min="7936" max="7936" width="4.85546875" style="80" customWidth="1"/>
    <col min="7937" max="7940" width="9.7109375" style="80" customWidth="1"/>
    <col min="7941" max="7941" width="14.85546875" style="80" customWidth="1"/>
    <col min="7942" max="7942" width="11.28515625" style="80" customWidth="1"/>
    <col min="7943" max="7943" width="10.85546875" style="80" customWidth="1"/>
    <col min="7944" max="7944" width="11.7109375" style="80" customWidth="1"/>
    <col min="7945" max="7945" width="10.5703125" style="80" customWidth="1"/>
    <col min="7946" max="7946" width="11.7109375" style="80" customWidth="1"/>
    <col min="7947" max="7947" width="20.28515625" style="80" customWidth="1"/>
    <col min="7948" max="8191" width="9.140625" style="80"/>
    <col min="8192" max="8192" width="4.85546875" style="80" customWidth="1"/>
    <col min="8193" max="8196" width="9.7109375" style="80" customWidth="1"/>
    <col min="8197" max="8197" width="14.85546875" style="80" customWidth="1"/>
    <col min="8198" max="8198" width="11.28515625" style="80" customWidth="1"/>
    <col min="8199" max="8199" width="10.85546875" style="80" customWidth="1"/>
    <col min="8200" max="8200" width="11.7109375" style="80" customWidth="1"/>
    <col min="8201" max="8201" width="10.5703125" style="80" customWidth="1"/>
    <col min="8202" max="8202" width="11.7109375" style="80" customWidth="1"/>
    <col min="8203" max="8203" width="20.28515625" style="80" customWidth="1"/>
    <col min="8204" max="8447" width="9.140625" style="80"/>
    <col min="8448" max="8448" width="4.85546875" style="80" customWidth="1"/>
    <col min="8449" max="8452" width="9.7109375" style="80" customWidth="1"/>
    <col min="8453" max="8453" width="14.85546875" style="80" customWidth="1"/>
    <col min="8454" max="8454" width="11.28515625" style="80" customWidth="1"/>
    <col min="8455" max="8455" width="10.85546875" style="80" customWidth="1"/>
    <col min="8456" max="8456" width="11.7109375" style="80" customWidth="1"/>
    <col min="8457" max="8457" width="10.5703125" style="80" customWidth="1"/>
    <col min="8458" max="8458" width="11.7109375" style="80" customWidth="1"/>
    <col min="8459" max="8459" width="20.28515625" style="80" customWidth="1"/>
    <col min="8460" max="8703" width="9.140625" style="80"/>
    <col min="8704" max="8704" width="4.85546875" style="80" customWidth="1"/>
    <col min="8705" max="8708" width="9.7109375" style="80" customWidth="1"/>
    <col min="8709" max="8709" width="14.85546875" style="80" customWidth="1"/>
    <col min="8710" max="8710" width="11.28515625" style="80" customWidth="1"/>
    <col min="8711" max="8711" width="10.85546875" style="80" customWidth="1"/>
    <col min="8712" max="8712" width="11.7109375" style="80" customWidth="1"/>
    <col min="8713" max="8713" width="10.5703125" style="80" customWidth="1"/>
    <col min="8714" max="8714" width="11.7109375" style="80" customWidth="1"/>
    <col min="8715" max="8715" width="20.28515625" style="80" customWidth="1"/>
    <col min="8716" max="8959" width="9.140625" style="80"/>
    <col min="8960" max="8960" width="4.85546875" style="80" customWidth="1"/>
    <col min="8961" max="8964" width="9.7109375" style="80" customWidth="1"/>
    <col min="8965" max="8965" width="14.85546875" style="80" customWidth="1"/>
    <col min="8966" max="8966" width="11.28515625" style="80" customWidth="1"/>
    <col min="8967" max="8967" width="10.85546875" style="80" customWidth="1"/>
    <col min="8968" max="8968" width="11.7109375" style="80" customWidth="1"/>
    <col min="8969" max="8969" width="10.5703125" style="80" customWidth="1"/>
    <col min="8970" max="8970" width="11.7109375" style="80" customWidth="1"/>
    <col min="8971" max="8971" width="20.28515625" style="80" customWidth="1"/>
    <col min="8972" max="9215" width="9.140625" style="80"/>
    <col min="9216" max="9216" width="4.85546875" style="80" customWidth="1"/>
    <col min="9217" max="9220" width="9.7109375" style="80" customWidth="1"/>
    <col min="9221" max="9221" width="14.85546875" style="80" customWidth="1"/>
    <col min="9222" max="9222" width="11.28515625" style="80" customWidth="1"/>
    <col min="9223" max="9223" width="10.85546875" style="80" customWidth="1"/>
    <col min="9224" max="9224" width="11.7109375" style="80" customWidth="1"/>
    <col min="9225" max="9225" width="10.5703125" style="80" customWidth="1"/>
    <col min="9226" max="9226" width="11.7109375" style="80" customWidth="1"/>
    <col min="9227" max="9227" width="20.28515625" style="80" customWidth="1"/>
    <col min="9228" max="9471" width="9.140625" style="80"/>
    <col min="9472" max="9472" width="4.85546875" style="80" customWidth="1"/>
    <col min="9473" max="9476" width="9.7109375" style="80" customWidth="1"/>
    <col min="9477" max="9477" width="14.85546875" style="80" customWidth="1"/>
    <col min="9478" max="9478" width="11.28515625" style="80" customWidth="1"/>
    <col min="9479" max="9479" width="10.85546875" style="80" customWidth="1"/>
    <col min="9480" max="9480" width="11.7109375" style="80" customWidth="1"/>
    <col min="9481" max="9481" width="10.5703125" style="80" customWidth="1"/>
    <col min="9482" max="9482" width="11.7109375" style="80" customWidth="1"/>
    <col min="9483" max="9483" width="20.28515625" style="80" customWidth="1"/>
    <col min="9484" max="9727" width="9.140625" style="80"/>
    <col min="9728" max="9728" width="4.85546875" style="80" customWidth="1"/>
    <col min="9729" max="9732" width="9.7109375" style="80" customWidth="1"/>
    <col min="9733" max="9733" width="14.85546875" style="80" customWidth="1"/>
    <col min="9734" max="9734" width="11.28515625" style="80" customWidth="1"/>
    <col min="9735" max="9735" width="10.85546875" style="80" customWidth="1"/>
    <col min="9736" max="9736" width="11.7109375" style="80" customWidth="1"/>
    <col min="9737" max="9737" width="10.5703125" style="80" customWidth="1"/>
    <col min="9738" max="9738" width="11.7109375" style="80" customWidth="1"/>
    <col min="9739" max="9739" width="20.28515625" style="80" customWidth="1"/>
    <col min="9740" max="9983" width="9.140625" style="80"/>
    <col min="9984" max="9984" width="4.85546875" style="80" customWidth="1"/>
    <col min="9985" max="9988" width="9.7109375" style="80" customWidth="1"/>
    <col min="9989" max="9989" width="14.85546875" style="80" customWidth="1"/>
    <col min="9990" max="9990" width="11.28515625" style="80" customWidth="1"/>
    <col min="9991" max="9991" width="10.85546875" style="80" customWidth="1"/>
    <col min="9992" max="9992" width="11.7109375" style="80" customWidth="1"/>
    <col min="9993" max="9993" width="10.5703125" style="80" customWidth="1"/>
    <col min="9994" max="9994" width="11.7109375" style="80" customWidth="1"/>
    <col min="9995" max="9995" width="20.28515625" style="80" customWidth="1"/>
    <col min="9996" max="10239" width="9.140625" style="80"/>
    <col min="10240" max="10240" width="4.85546875" style="80" customWidth="1"/>
    <col min="10241" max="10244" width="9.7109375" style="80" customWidth="1"/>
    <col min="10245" max="10245" width="14.85546875" style="80" customWidth="1"/>
    <col min="10246" max="10246" width="11.28515625" style="80" customWidth="1"/>
    <col min="10247" max="10247" width="10.85546875" style="80" customWidth="1"/>
    <col min="10248" max="10248" width="11.7109375" style="80" customWidth="1"/>
    <col min="10249" max="10249" width="10.5703125" style="80" customWidth="1"/>
    <col min="10250" max="10250" width="11.7109375" style="80" customWidth="1"/>
    <col min="10251" max="10251" width="20.28515625" style="80" customWidth="1"/>
    <col min="10252" max="10495" width="9.140625" style="80"/>
    <col min="10496" max="10496" width="4.85546875" style="80" customWidth="1"/>
    <col min="10497" max="10500" width="9.7109375" style="80" customWidth="1"/>
    <col min="10501" max="10501" width="14.85546875" style="80" customWidth="1"/>
    <col min="10502" max="10502" width="11.28515625" style="80" customWidth="1"/>
    <col min="10503" max="10503" width="10.85546875" style="80" customWidth="1"/>
    <col min="10504" max="10504" width="11.7109375" style="80" customWidth="1"/>
    <col min="10505" max="10505" width="10.5703125" style="80" customWidth="1"/>
    <col min="10506" max="10506" width="11.7109375" style="80" customWidth="1"/>
    <col min="10507" max="10507" width="20.28515625" style="80" customWidth="1"/>
    <col min="10508" max="10751" width="9.140625" style="80"/>
    <col min="10752" max="10752" width="4.85546875" style="80" customWidth="1"/>
    <col min="10753" max="10756" width="9.7109375" style="80" customWidth="1"/>
    <col min="10757" max="10757" width="14.85546875" style="80" customWidth="1"/>
    <col min="10758" max="10758" width="11.28515625" style="80" customWidth="1"/>
    <col min="10759" max="10759" width="10.85546875" style="80" customWidth="1"/>
    <col min="10760" max="10760" width="11.7109375" style="80" customWidth="1"/>
    <col min="10761" max="10761" width="10.5703125" style="80" customWidth="1"/>
    <col min="10762" max="10762" width="11.7109375" style="80" customWidth="1"/>
    <col min="10763" max="10763" width="20.28515625" style="80" customWidth="1"/>
    <col min="10764" max="11007" width="9.140625" style="80"/>
    <col min="11008" max="11008" width="4.85546875" style="80" customWidth="1"/>
    <col min="11009" max="11012" width="9.7109375" style="80" customWidth="1"/>
    <col min="11013" max="11013" width="14.85546875" style="80" customWidth="1"/>
    <col min="11014" max="11014" width="11.28515625" style="80" customWidth="1"/>
    <col min="11015" max="11015" width="10.85546875" style="80" customWidth="1"/>
    <col min="11016" max="11016" width="11.7109375" style="80" customWidth="1"/>
    <col min="11017" max="11017" width="10.5703125" style="80" customWidth="1"/>
    <col min="11018" max="11018" width="11.7109375" style="80" customWidth="1"/>
    <col min="11019" max="11019" width="20.28515625" style="80" customWidth="1"/>
    <col min="11020" max="11263" width="9.140625" style="80"/>
    <col min="11264" max="11264" width="4.85546875" style="80" customWidth="1"/>
    <col min="11265" max="11268" width="9.7109375" style="80" customWidth="1"/>
    <col min="11269" max="11269" width="14.85546875" style="80" customWidth="1"/>
    <col min="11270" max="11270" width="11.28515625" style="80" customWidth="1"/>
    <col min="11271" max="11271" width="10.85546875" style="80" customWidth="1"/>
    <col min="11272" max="11272" width="11.7109375" style="80" customWidth="1"/>
    <col min="11273" max="11273" width="10.5703125" style="80" customWidth="1"/>
    <col min="11274" max="11274" width="11.7109375" style="80" customWidth="1"/>
    <col min="11275" max="11275" width="20.28515625" style="80" customWidth="1"/>
    <col min="11276" max="11519" width="9.140625" style="80"/>
    <col min="11520" max="11520" width="4.85546875" style="80" customWidth="1"/>
    <col min="11521" max="11524" width="9.7109375" style="80" customWidth="1"/>
    <col min="11525" max="11525" width="14.85546875" style="80" customWidth="1"/>
    <col min="11526" max="11526" width="11.28515625" style="80" customWidth="1"/>
    <col min="11527" max="11527" width="10.85546875" style="80" customWidth="1"/>
    <col min="11528" max="11528" width="11.7109375" style="80" customWidth="1"/>
    <col min="11529" max="11529" width="10.5703125" style="80" customWidth="1"/>
    <col min="11530" max="11530" width="11.7109375" style="80" customWidth="1"/>
    <col min="11531" max="11531" width="20.28515625" style="80" customWidth="1"/>
    <col min="11532" max="11775" width="9.140625" style="80"/>
    <col min="11776" max="11776" width="4.85546875" style="80" customWidth="1"/>
    <col min="11777" max="11780" width="9.7109375" style="80" customWidth="1"/>
    <col min="11781" max="11781" width="14.85546875" style="80" customWidth="1"/>
    <col min="11782" max="11782" width="11.28515625" style="80" customWidth="1"/>
    <col min="11783" max="11783" width="10.85546875" style="80" customWidth="1"/>
    <col min="11784" max="11784" width="11.7109375" style="80" customWidth="1"/>
    <col min="11785" max="11785" width="10.5703125" style="80" customWidth="1"/>
    <col min="11786" max="11786" width="11.7109375" style="80" customWidth="1"/>
    <col min="11787" max="11787" width="20.28515625" style="80" customWidth="1"/>
    <col min="11788" max="12031" width="9.140625" style="80"/>
    <col min="12032" max="12032" width="4.85546875" style="80" customWidth="1"/>
    <col min="12033" max="12036" width="9.7109375" style="80" customWidth="1"/>
    <col min="12037" max="12037" width="14.85546875" style="80" customWidth="1"/>
    <col min="12038" max="12038" width="11.28515625" style="80" customWidth="1"/>
    <col min="12039" max="12039" width="10.85546875" style="80" customWidth="1"/>
    <col min="12040" max="12040" width="11.7109375" style="80" customWidth="1"/>
    <col min="12041" max="12041" width="10.5703125" style="80" customWidth="1"/>
    <col min="12042" max="12042" width="11.7109375" style="80" customWidth="1"/>
    <col min="12043" max="12043" width="20.28515625" style="80" customWidth="1"/>
    <col min="12044" max="12287" width="9.140625" style="80"/>
    <col min="12288" max="12288" width="4.85546875" style="80" customWidth="1"/>
    <col min="12289" max="12292" width="9.7109375" style="80" customWidth="1"/>
    <col min="12293" max="12293" width="14.85546875" style="80" customWidth="1"/>
    <col min="12294" max="12294" width="11.28515625" style="80" customWidth="1"/>
    <col min="12295" max="12295" width="10.85546875" style="80" customWidth="1"/>
    <col min="12296" max="12296" width="11.7109375" style="80" customWidth="1"/>
    <col min="12297" max="12297" width="10.5703125" style="80" customWidth="1"/>
    <col min="12298" max="12298" width="11.7109375" style="80" customWidth="1"/>
    <col min="12299" max="12299" width="20.28515625" style="80" customWidth="1"/>
    <col min="12300" max="12543" width="9.140625" style="80"/>
    <col min="12544" max="12544" width="4.85546875" style="80" customWidth="1"/>
    <col min="12545" max="12548" width="9.7109375" style="80" customWidth="1"/>
    <col min="12549" max="12549" width="14.85546875" style="80" customWidth="1"/>
    <col min="12550" max="12550" width="11.28515625" style="80" customWidth="1"/>
    <col min="12551" max="12551" width="10.85546875" style="80" customWidth="1"/>
    <col min="12552" max="12552" width="11.7109375" style="80" customWidth="1"/>
    <col min="12553" max="12553" width="10.5703125" style="80" customWidth="1"/>
    <col min="12554" max="12554" width="11.7109375" style="80" customWidth="1"/>
    <col min="12555" max="12555" width="20.28515625" style="80" customWidth="1"/>
    <col min="12556" max="12799" width="9.140625" style="80"/>
    <col min="12800" max="12800" width="4.85546875" style="80" customWidth="1"/>
    <col min="12801" max="12804" width="9.7109375" style="80" customWidth="1"/>
    <col min="12805" max="12805" width="14.85546875" style="80" customWidth="1"/>
    <col min="12806" max="12806" width="11.28515625" style="80" customWidth="1"/>
    <col min="12807" max="12807" width="10.85546875" style="80" customWidth="1"/>
    <col min="12808" max="12808" width="11.7109375" style="80" customWidth="1"/>
    <col min="12809" max="12809" width="10.5703125" style="80" customWidth="1"/>
    <col min="12810" max="12810" width="11.7109375" style="80" customWidth="1"/>
    <col min="12811" max="12811" width="20.28515625" style="80" customWidth="1"/>
    <col min="12812" max="13055" width="9.140625" style="80"/>
    <col min="13056" max="13056" width="4.85546875" style="80" customWidth="1"/>
    <col min="13057" max="13060" width="9.7109375" style="80" customWidth="1"/>
    <col min="13061" max="13061" width="14.85546875" style="80" customWidth="1"/>
    <col min="13062" max="13062" width="11.28515625" style="80" customWidth="1"/>
    <col min="13063" max="13063" width="10.85546875" style="80" customWidth="1"/>
    <col min="13064" max="13064" width="11.7109375" style="80" customWidth="1"/>
    <col min="13065" max="13065" width="10.5703125" style="80" customWidth="1"/>
    <col min="13066" max="13066" width="11.7109375" style="80" customWidth="1"/>
    <col min="13067" max="13067" width="20.28515625" style="80" customWidth="1"/>
    <col min="13068" max="13311" width="9.140625" style="80"/>
    <col min="13312" max="13312" width="4.85546875" style="80" customWidth="1"/>
    <col min="13313" max="13316" width="9.7109375" style="80" customWidth="1"/>
    <col min="13317" max="13317" width="14.85546875" style="80" customWidth="1"/>
    <col min="13318" max="13318" width="11.28515625" style="80" customWidth="1"/>
    <col min="13319" max="13319" width="10.85546875" style="80" customWidth="1"/>
    <col min="13320" max="13320" width="11.7109375" style="80" customWidth="1"/>
    <col min="13321" max="13321" width="10.5703125" style="80" customWidth="1"/>
    <col min="13322" max="13322" width="11.7109375" style="80" customWidth="1"/>
    <col min="13323" max="13323" width="20.28515625" style="80" customWidth="1"/>
    <col min="13324" max="13567" width="9.140625" style="80"/>
    <col min="13568" max="13568" width="4.85546875" style="80" customWidth="1"/>
    <col min="13569" max="13572" width="9.7109375" style="80" customWidth="1"/>
    <col min="13573" max="13573" width="14.85546875" style="80" customWidth="1"/>
    <col min="13574" max="13574" width="11.28515625" style="80" customWidth="1"/>
    <col min="13575" max="13575" width="10.85546875" style="80" customWidth="1"/>
    <col min="13576" max="13576" width="11.7109375" style="80" customWidth="1"/>
    <col min="13577" max="13577" width="10.5703125" style="80" customWidth="1"/>
    <col min="13578" max="13578" width="11.7109375" style="80" customWidth="1"/>
    <col min="13579" max="13579" width="20.28515625" style="80" customWidth="1"/>
    <col min="13580" max="13823" width="9.140625" style="80"/>
    <col min="13824" max="13824" width="4.85546875" style="80" customWidth="1"/>
    <col min="13825" max="13828" width="9.7109375" style="80" customWidth="1"/>
    <col min="13829" max="13829" width="14.85546875" style="80" customWidth="1"/>
    <col min="13830" max="13830" width="11.28515625" style="80" customWidth="1"/>
    <col min="13831" max="13831" width="10.85546875" style="80" customWidth="1"/>
    <col min="13832" max="13832" width="11.7109375" style="80" customWidth="1"/>
    <col min="13833" max="13833" width="10.5703125" style="80" customWidth="1"/>
    <col min="13834" max="13834" width="11.7109375" style="80" customWidth="1"/>
    <col min="13835" max="13835" width="20.28515625" style="80" customWidth="1"/>
    <col min="13836" max="14079" width="9.140625" style="80"/>
    <col min="14080" max="14080" width="4.85546875" style="80" customWidth="1"/>
    <col min="14081" max="14084" width="9.7109375" style="80" customWidth="1"/>
    <col min="14085" max="14085" width="14.85546875" style="80" customWidth="1"/>
    <col min="14086" max="14086" width="11.28515625" style="80" customWidth="1"/>
    <col min="14087" max="14087" width="10.85546875" style="80" customWidth="1"/>
    <col min="14088" max="14088" width="11.7109375" style="80" customWidth="1"/>
    <col min="14089" max="14089" width="10.5703125" style="80" customWidth="1"/>
    <col min="14090" max="14090" width="11.7109375" style="80" customWidth="1"/>
    <col min="14091" max="14091" width="20.28515625" style="80" customWidth="1"/>
    <col min="14092" max="14335" width="9.140625" style="80"/>
    <col min="14336" max="14336" width="4.85546875" style="80" customWidth="1"/>
    <col min="14337" max="14340" width="9.7109375" style="80" customWidth="1"/>
    <col min="14341" max="14341" width="14.85546875" style="80" customWidth="1"/>
    <col min="14342" max="14342" width="11.28515625" style="80" customWidth="1"/>
    <col min="14343" max="14343" width="10.85546875" style="80" customWidth="1"/>
    <col min="14344" max="14344" width="11.7109375" style="80" customWidth="1"/>
    <col min="14345" max="14345" width="10.5703125" style="80" customWidth="1"/>
    <col min="14346" max="14346" width="11.7109375" style="80" customWidth="1"/>
    <col min="14347" max="14347" width="20.28515625" style="80" customWidth="1"/>
    <col min="14348" max="14591" width="9.140625" style="80"/>
    <col min="14592" max="14592" width="4.85546875" style="80" customWidth="1"/>
    <col min="14593" max="14596" width="9.7109375" style="80" customWidth="1"/>
    <col min="14597" max="14597" width="14.85546875" style="80" customWidth="1"/>
    <col min="14598" max="14598" width="11.28515625" style="80" customWidth="1"/>
    <col min="14599" max="14599" width="10.85546875" style="80" customWidth="1"/>
    <col min="14600" max="14600" width="11.7109375" style="80" customWidth="1"/>
    <col min="14601" max="14601" width="10.5703125" style="80" customWidth="1"/>
    <col min="14602" max="14602" width="11.7109375" style="80" customWidth="1"/>
    <col min="14603" max="14603" width="20.28515625" style="80" customWidth="1"/>
    <col min="14604" max="14847" width="9.140625" style="80"/>
    <col min="14848" max="14848" width="4.85546875" style="80" customWidth="1"/>
    <col min="14849" max="14852" width="9.7109375" style="80" customWidth="1"/>
    <col min="14853" max="14853" width="14.85546875" style="80" customWidth="1"/>
    <col min="14854" max="14854" width="11.28515625" style="80" customWidth="1"/>
    <col min="14855" max="14855" width="10.85546875" style="80" customWidth="1"/>
    <col min="14856" max="14856" width="11.7109375" style="80" customWidth="1"/>
    <col min="14857" max="14857" width="10.5703125" style="80" customWidth="1"/>
    <col min="14858" max="14858" width="11.7109375" style="80" customWidth="1"/>
    <col min="14859" max="14859" width="20.28515625" style="80" customWidth="1"/>
    <col min="14860" max="15103" width="9.140625" style="80"/>
    <col min="15104" max="15104" width="4.85546875" style="80" customWidth="1"/>
    <col min="15105" max="15108" width="9.7109375" style="80" customWidth="1"/>
    <col min="15109" max="15109" width="14.85546875" style="80" customWidth="1"/>
    <col min="15110" max="15110" width="11.28515625" style="80" customWidth="1"/>
    <col min="15111" max="15111" width="10.85546875" style="80" customWidth="1"/>
    <col min="15112" max="15112" width="11.7109375" style="80" customWidth="1"/>
    <col min="15113" max="15113" width="10.5703125" style="80" customWidth="1"/>
    <col min="15114" max="15114" width="11.7109375" style="80" customWidth="1"/>
    <col min="15115" max="15115" width="20.28515625" style="80" customWidth="1"/>
    <col min="15116" max="15359" width="9.140625" style="80"/>
    <col min="15360" max="15360" width="4.85546875" style="80" customWidth="1"/>
    <col min="15361" max="15364" width="9.7109375" style="80" customWidth="1"/>
    <col min="15365" max="15365" width="14.85546875" style="80" customWidth="1"/>
    <col min="15366" max="15366" width="11.28515625" style="80" customWidth="1"/>
    <col min="15367" max="15367" width="10.85546875" style="80" customWidth="1"/>
    <col min="15368" max="15368" width="11.7109375" style="80" customWidth="1"/>
    <col min="15369" max="15369" width="10.5703125" style="80" customWidth="1"/>
    <col min="15370" max="15370" width="11.7109375" style="80" customWidth="1"/>
    <col min="15371" max="15371" width="20.28515625" style="80" customWidth="1"/>
    <col min="15372" max="15615" width="9.140625" style="80"/>
    <col min="15616" max="15616" width="4.85546875" style="80" customWidth="1"/>
    <col min="15617" max="15620" width="9.7109375" style="80" customWidth="1"/>
    <col min="15621" max="15621" width="14.85546875" style="80" customWidth="1"/>
    <col min="15622" max="15622" width="11.28515625" style="80" customWidth="1"/>
    <col min="15623" max="15623" width="10.85546875" style="80" customWidth="1"/>
    <col min="15624" max="15624" width="11.7109375" style="80" customWidth="1"/>
    <col min="15625" max="15625" width="10.5703125" style="80" customWidth="1"/>
    <col min="15626" max="15626" width="11.7109375" style="80" customWidth="1"/>
    <col min="15627" max="15627" width="20.28515625" style="80" customWidth="1"/>
    <col min="15628" max="15871" width="9.140625" style="80"/>
    <col min="15872" max="15872" width="4.85546875" style="80" customWidth="1"/>
    <col min="15873" max="15876" width="9.7109375" style="80" customWidth="1"/>
    <col min="15877" max="15877" width="14.85546875" style="80" customWidth="1"/>
    <col min="15878" max="15878" width="11.28515625" style="80" customWidth="1"/>
    <col min="15879" max="15879" width="10.85546875" style="80" customWidth="1"/>
    <col min="15880" max="15880" width="11.7109375" style="80" customWidth="1"/>
    <col min="15881" max="15881" width="10.5703125" style="80" customWidth="1"/>
    <col min="15882" max="15882" width="11.7109375" style="80" customWidth="1"/>
    <col min="15883" max="15883" width="20.28515625" style="80" customWidth="1"/>
    <col min="15884" max="16127" width="9.140625" style="80"/>
    <col min="16128" max="16128" width="4.85546875" style="80" customWidth="1"/>
    <col min="16129" max="16132" width="9.7109375" style="80" customWidth="1"/>
    <col min="16133" max="16133" width="14.85546875" style="80" customWidth="1"/>
    <col min="16134" max="16134" width="11.28515625" style="80" customWidth="1"/>
    <col min="16135" max="16135" width="10.85546875" style="80" customWidth="1"/>
    <col min="16136" max="16136" width="11.7109375" style="80" customWidth="1"/>
    <col min="16137" max="16137" width="10.5703125" style="80" customWidth="1"/>
    <col min="16138" max="16138" width="11.7109375" style="80" customWidth="1"/>
    <col min="16139" max="16139" width="20.28515625" style="80" customWidth="1"/>
    <col min="16140" max="16384" width="9.140625" style="80"/>
  </cols>
  <sheetData>
    <row r="1" spans="1:12" ht="43.5" customHeight="1">
      <c r="A1" s="243" t="s">
        <v>54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</row>
    <row r="2" spans="1:12" s="51" customFormat="1" ht="25.5" customHeight="1">
      <c r="A2" s="245" t="s">
        <v>90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2" s="51" customFormat="1" ht="12" customHeight="1">
      <c r="A3" s="81"/>
      <c r="B3" s="82"/>
      <c r="C3" s="82"/>
      <c r="D3" s="82"/>
      <c r="E3" s="82"/>
      <c r="F3" s="82"/>
      <c r="G3" s="82"/>
      <c r="H3" s="82"/>
      <c r="I3" s="82"/>
      <c r="J3" s="82"/>
      <c r="K3" s="83"/>
    </row>
    <row r="4" spans="1:12" s="44" customFormat="1" ht="39" customHeight="1">
      <c r="A4" s="247" t="s">
        <v>2</v>
      </c>
      <c r="B4" s="247" t="s">
        <v>38</v>
      </c>
      <c r="C4" s="247"/>
      <c r="D4" s="248" t="s">
        <v>41</v>
      </c>
      <c r="E4" s="249"/>
      <c r="F4" s="250" t="s">
        <v>42</v>
      </c>
      <c r="G4" s="250" t="s">
        <v>43</v>
      </c>
      <c r="H4" s="250" t="s">
        <v>58</v>
      </c>
      <c r="I4" s="250" t="s">
        <v>59</v>
      </c>
      <c r="J4" s="250" t="s">
        <v>57</v>
      </c>
      <c r="K4" s="250" t="s">
        <v>60</v>
      </c>
      <c r="L4" s="250" t="s">
        <v>1</v>
      </c>
    </row>
    <row r="5" spans="1:12" s="44" customFormat="1" ht="39.75" customHeight="1">
      <c r="A5" s="247"/>
      <c r="B5" s="92" t="s">
        <v>40</v>
      </c>
      <c r="C5" s="92" t="s">
        <v>39</v>
      </c>
      <c r="D5" s="92" t="s">
        <v>36</v>
      </c>
      <c r="E5" s="92" t="s">
        <v>37</v>
      </c>
      <c r="F5" s="251"/>
      <c r="G5" s="251"/>
      <c r="H5" s="252"/>
      <c r="I5" s="251"/>
      <c r="J5" s="251"/>
      <c r="K5" s="251"/>
      <c r="L5" s="251"/>
    </row>
    <row r="6" spans="1:12" s="85" customFormat="1" ht="14.25">
      <c r="A6" s="92">
        <v>1</v>
      </c>
      <c r="B6" s="92">
        <v>2</v>
      </c>
      <c r="C6" s="92">
        <v>3</v>
      </c>
      <c r="D6" s="92">
        <v>4</v>
      </c>
      <c r="E6" s="92">
        <v>5</v>
      </c>
      <c r="F6" s="92">
        <v>6</v>
      </c>
      <c r="G6" s="92">
        <v>7</v>
      </c>
      <c r="H6" s="92">
        <v>8</v>
      </c>
      <c r="I6" s="92">
        <v>9</v>
      </c>
      <c r="J6" s="92">
        <v>10</v>
      </c>
      <c r="K6" s="92">
        <v>11</v>
      </c>
      <c r="L6" s="92">
        <v>12</v>
      </c>
    </row>
    <row r="7" spans="1:12" s="85" customFormat="1" ht="28.5" customHeight="1">
      <c r="A7" s="93">
        <v>1</v>
      </c>
      <c r="B7" s="94" t="s">
        <v>84</v>
      </c>
      <c r="C7" s="95" t="s">
        <v>85</v>
      </c>
      <c r="D7" s="96">
        <v>125</v>
      </c>
      <c r="E7" s="96"/>
      <c r="F7" s="97">
        <v>123</v>
      </c>
      <c r="G7" s="84">
        <f>+F7/3</f>
        <v>41</v>
      </c>
      <c r="H7" s="84">
        <f>+G7*0.24</f>
        <v>9.84</v>
      </c>
      <c r="I7" s="98">
        <f>+F7*0.05</f>
        <v>6.15</v>
      </c>
      <c r="J7" s="98">
        <f>+F7*1.26</f>
        <v>154.97999999999999</v>
      </c>
      <c r="K7" s="99"/>
      <c r="L7" s="100"/>
    </row>
    <row r="8" spans="1:12" s="85" customFormat="1" ht="28.5" customHeight="1" thickBot="1">
      <c r="A8" s="93">
        <v>2</v>
      </c>
      <c r="B8" s="94" t="s">
        <v>86</v>
      </c>
      <c r="C8" s="95" t="s">
        <v>87</v>
      </c>
      <c r="D8" s="96"/>
      <c r="E8" s="96">
        <v>270</v>
      </c>
      <c r="F8" s="97">
        <v>270</v>
      </c>
      <c r="G8" s="84">
        <v>90</v>
      </c>
      <c r="H8" s="84">
        <f>+G8*0.24</f>
        <v>21.599999999999998</v>
      </c>
      <c r="I8" s="98">
        <f>+F8*0.05</f>
        <v>13.5</v>
      </c>
      <c r="J8" s="98">
        <f>+F8*1.26</f>
        <v>340.2</v>
      </c>
      <c r="K8" s="99"/>
      <c r="L8" s="94"/>
    </row>
    <row r="9" spans="1:12" s="85" customFormat="1" ht="28.5" customHeight="1" thickBot="1">
      <c r="A9" s="240" t="s">
        <v>0</v>
      </c>
      <c r="B9" s="241"/>
      <c r="C9" s="242"/>
      <c r="D9" s="101">
        <f>SUM(D7:D8)</f>
        <v>125</v>
      </c>
      <c r="E9" s="101"/>
      <c r="F9" s="101">
        <f>SUM(F7:F8)</f>
        <v>393</v>
      </c>
      <c r="G9" s="101">
        <f>SUM(G7:G8)</f>
        <v>131</v>
      </c>
      <c r="H9" s="167">
        <f>SUM(H7:H8)</f>
        <v>31.439999999999998</v>
      </c>
      <c r="I9" s="102">
        <f>SUM(I7:I8)</f>
        <v>19.649999999999999</v>
      </c>
      <c r="J9" s="167">
        <f>SUM(J7:J8)</f>
        <v>495.17999999999995</v>
      </c>
      <c r="K9" s="102"/>
      <c r="L9" s="204"/>
    </row>
    <row r="10" spans="1:12" s="44" customFormat="1" ht="20.100000000000001" customHeight="1">
      <c r="A10" s="86"/>
      <c r="B10" s="87"/>
      <c r="C10" s="87"/>
      <c r="D10" s="86"/>
      <c r="E10" s="87"/>
      <c r="F10" s="87"/>
      <c r="G10" s="86"/>
      <c r="H10" s="86"/>
      <c r="I10" s="86"/>
      <c r="J10" s="86"/>
      <c r="K10" s="86"/>
      <c r="L10" s="180"/>
    </row>
    <row r="11" spans="1:12" ht="23.25" customHeight="1">
      <c r="A11" s="89"/>
      <c r="B11" s="89"/>
      <c r="C11" s="90"/>
      <c r="D11" s="173"/>
      <c r="E11" s="173"/>
      <c r="F11" s="173"/>
      <c r="G11" s="173"/>
      <c r="H11" s="173"/>
      <c r="I11" s="86"/>
    </row>
    <row r="12" spans="1:12" ht="20.100000000000001" customHeight="1">
      <c r="D12" s="172"/>
      <c r="E12" s="172"/>
      <c r="F12" s="172"/>
      <c r="G12" s="172"/>
      <c r="H12" s="172"/>
      <c r="I12" s="173"/>
      <c r="J12" s="88"/>
      <c r="K12" s="88"/>
    </row>
    <row r="13" spans="1:12" ht="20.100000000000001" customHeight="1">
      <c r="A13" s="245" t="s">
        <v>91</v>
      </c>
      <c r="B13" s="246"/>
      <c r="C13" s="246"/>
      <c r="D13" s="246"/>
      <c r="E13" s="246"/>
      <c r="F13" s="246"/>
      <c r="G13" s="246"/>
      <c r="H13" s="246"/>
      <c r="I13" s="246"/>
      <c r="J13" s="246"/>
      <c r="K13" s="246"/>
      <c r="L13" s="246"/>
    </row>
    <row r="14" spans="1:12" ht="20.100000000000001" customHeight="1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3"/>
      <c r="L14" s="51"/>
    </row>
    <row r="15" spans="1:12" ht="17.25" customHeight="1">
      <c r="A15" s="247" t="s">
        <v>2</v>
      </c>
      <c r="B15" s="247" t="s">
        <v>38</v>
      </c>
      <c r="C15" s="247"/>
      <c r="D15" s="248" t="s">
        <v>41</v>
      </c>
      <c r="E15" s="249"/>
      <c r="F15" s="250" t="s">
        <v>42</v>
      </c>
      <c r="G15" s="250" t="s">
        <v>43</v>
      </c>
      <c r="H15" s="250" t="s">
        <v>58</v>
      </c>
      <c r="I15" s="250" t="s">
        <v>59</v>
      </c>
      <c r="J15" s="250" t="s">
        <v>57</v>
      </c>
      <c r="K15" s="250" t="s">
        <v>60</v>
      </c>
      <c r="L15" s="250" t="s">
        <v>1</v>
      </c>
    </row>
    <row r="16" spans="1:12" ht="39.6" customHeight="1">
      <c r="A16" s="247"/>
      <c r="B16" s="174" t="s">
        <v>40</v>
      </c>
      <c r="C16" s="174" t="s">
        <v>39</v>
      </c>
      <c r="D16" s="174" t="s">
        <v>36</v>
      </c>
      <c r="E16" s="174" t="s">
        <v>37</v>
      </c>
      <c r="F16" s="251"/>
      <c r="G16" s="251"/>
      <c r="H16" s="252"/>
      <c r="I16" s="251"/>
      <c r="J16" s="251"/>
      <c r="K16" s="251"/>
      <c r="L16" s="251"/>
    </row>
    <row r="17" spans="1:12">
      <c r="A17" s="174">
        <v>1</v>
      </c>
      <c r="B17" s="174">
        <v>2</v>
      </c>
      <c r="C17" s="174">
        <v>3</v>
      </c>
      <c r="D17" s="174">
        <v>4</v>
      </c>
      <c r="E17" s="174">
        <v>5</v>
      </c>
      <c r="F17" s="174">
        <v>6</v>
      </c>
      <c r="G17" s="174">
        <v>7</v>
      </c>
      <c r="H17" s="174">
        <v>8</v>
      </c>
      <c r="I17" s="174">
        <v>9</v>
      </c>
      <c r="J17" s="174">
        <v>10</v>
      </c>
      <c r="K17" s="174">
        <v>11</v>
      </c>
      <c r="L17" s="174">
        <v>12</v>
      </c>
    </row>
    <row r="18" spans="1:12" ht="18" thickBot="1">
      <c r="A18" s="93">
        <v>1</v>
      </c>
      <c r="B18" s="94" t="s">
        <v>88</v>
      </c>
      <c r="C18" s="95" t="s">
        <v>89</v>
      </c>
      <c r="D18" s="96">
        <v>197</v>
      </c>
      <c r="E18" s="96"/>
      <c r="F18" s="97">
        <v>195</v>
      </c>
      <c r="G18" s="84">
        <f>+F18/3</f>
        <v>65</v>
      </c>
      <c r="H18" s="84">
        <f>+G18*0.24</f>
        <v>15.6</v>
      </c>
      <c r="I18" s="98">
        <f>+F18*0.05</f>
        <v>9.75</v>
      </c>
      <c r="J18" s="98">
        <f>+F18*1.26</f>
        <v>245.7</v>
      </c>
      <c r="K18" s="99"/>
      <c r="L18" s="94"/>
    </row>
    <row r="19" spans="1:12" ht="18" thickBot="1">
      <c r="A19" s="240" t="s">
        <v>0</v>
      </c>
      <c r="B19" s="241"/>
      <c r="C19" s="242"/>
      <c r="D19" s="101">
        <f>SUM(D18:D18)</f>
        <v>197</v>
      </c>
      <c r="E19" s="101"/>
      <c r="F19" s="101">
        <f>SUM(F18:F18)</f>
        <v>195</v>
      </c>
      <c r="G19" s="101">
        <f>SUM(G18:G18)</f>
        <v>65</v>
      </c>
      <c r="H19" s="167">
        <f>SUM(H18:H18)</f>
        <v>15.6</v>
      </c>
      <c r="I19" s="102">
        <f>SUM(I18:I18)</f>
        <v>9.75</v>
      </c>
      <c r="J19" s="167">
        <f>SUM(J18:J18)</f>
        <v>245.7</v>
      </c>
      <c r="K19" s="102"/>
      <c r="L19" s="203"/>
    </row>
    <row r="20" spans="1:12">
      <c r="A20" s="86"/>
      <c r="B20" s="87"/>
      <c r="C20" s="87"/>
      <c r="D20" s="86"/>
      <c r="E20" s="87"/>
      <c r="F20" s="87"/>
      <c r="G20" s="86"/>
      <c r="H20" s="86"/>
      <c r="I20" s="86"/>
      <c r="J20" s="86"/>
      <c r="K20" s="86"/>
      <c r="L20" s="85"/>
    </row>
    <row r="21" spans="1:12">
      <c r="C21" s="80"/>
      <c r="D21" s="80"/>
      <c r="E21" s="80"/>
      <c r="F21" s="73"/>
      <c r="G21" s="73" t="s">
        <v>81</v>
      </c>
      <c r="H21" s="73"/>
      <c r="L21" s="180"/>
    </row>
    <row r="22" spans="1:12">
      <c r="C22" s="80"/>
      <c r="D22" s="80"/>
      <c r="E22" s="80"/>
      <c r="F22" s="73"/>
      <c r="G22" s="73" t="s">
        <v>82</v>
      </c>
      <c r="H22" s="75"/>
      <c r="L22" s="180"/>
    </row>
    <row r="23" spans="1:12">
      <c r="C23" s="80"/>
      <c r="D23" s="80"/>
      <c r="E23" s="80"/>
      <c r="F23" s="73"/>
      <c r="G23" s="73"/>
      <c r="H23" s="75"/>
      <c r="L23" s="180"/>
    </row>
    <row r="24" spans="1:12">
      <c r="C24" s="80"/>
      <c r="D24" s="80"/>
      <c r="E24" s="80"/>
      <c r="F24" s="80"/>
      <c r="G24" s="80"/>
      <c r="L24" s="180"/>
    </row>
    <row r="25" spans="1:12">
      <c r="C25" s="80"/>
      <c r="D25" s="80"/>
      <c r="E25" s="80"/>
      <c r="F25" s="80"/>
      <c r="G25" s="80"/>
      <c r="L25" s="180"/>
    </row>
    <row r="26" spans="1:12">
      <c r="C26" s="80"/>
      <c r="D26" s="80"/>
      <c r="E26" s="80"/>
      <c r="F26" s="80"/>
      <c r="G26" s="80"/>
      <c r="L26" s="180"/>
    </row>
    <row r="27" spans="1:12">
      <c r="C27" s="80"/>
      <c r="D27" s="80"/>
      <c r="E27" s="80"/>
      <c r="F27" s="80"/>
      <c r="G27" s="80"/>
      <c r="L27" s="180"/>
    </row>
    <row r="28" spans="1:12" ht="21" customHeight="1">
      <c r="C28" s="80"/>
      <c r="D28" s="80"/>
      <c r="E28" s="80"/>
      <c r="F28" s="80"/>
      <c r="G28" s="80"/>
    </row>
    <row r="29" spans="1:12" ht="18" hidden="1" customHeight="1" thickBot="1">
      <c r="A29" s="86"/>
      <c r="B29" s="87"/>
      <c r="C29" s="87"/>
      <c r="D29" s="86"/>
      <c r="E29" s="87"/>
      <c r="F29" s="87"/>
      <c r="G29" s="86"/>
      <c r="H29" s="86"/>
      <c r="I29" s="86"/>
      <c r="J29" s="86"/>
      <c r="K29" s="86"/>
      <c r="L29" s="85"/>
    </row>
    <row r="30" spans="1:12" ht="17.25" hidden="1" customHeight="1">
      <c r="A30" s="89"/>
      <c r="B30" s="89"/>
      <c r="C30" s="90"/>
      <c r="D30" s="173"/>
      <c r="E30" s="173"/>
      <c r="F30" s="173"/>
      <c r="G30" s="173"/>
      <c r="H30" s="173"/>
      <c r="I30" s="86"/>
      <c r="L30" s="103"/>
    </row>
    <row r="31" spans="1:12" ht="0.75" hidden="1" customHeight="1">
      <c r="D31" s="172"/>
      <c r="E31" s="172"/>
      <c r="F31" s="172"/>
      <c r="G31" s="172"/>
      <c r="H31" s="172"/>
      <c r="I31" s="173"/>
      <c r="J31" s="88"/>
      <c r="K31" s="88"/>
    </row>
    <row r="32" spans="1:12" ht="31.5" hidden="1" customHeight="1"/>
    <row r="33" hidden="1"/>
    <row r="34" ht="180.75" customHeight="1"/>
    <row r="35" ht="134.25" customHeight="1"/>
    <row r="36" ht="114" customHeight="1"/>
    <row r="37" ht="88.5" customHeight="1"/>
  </sheetData>
  <mergeCells count="25">
    <mergeCell ref="A19:C19"/>
    <mergeCell ref="A13:L13"/>
    <mergeCell ref="A15:A16"/>
    <mergeCell ref="B15:C15"/>
    <mergeCell ref="D15:E15"/>
    <mergeCell ref="F15:F16"/>
    <mergeCell ref="J15:J16"/>
    <mergeCell ref="G15:G16"/>
    <mergeCell ref="H15:H16"/>
    <mergeCell ref="I15:I16"/>
    <mergeCell ref="K15:K16"/>
    <mergeCell ref="L15:L16"/>
    <mergeCell ref="A9:C9"/>
    <mergeCell ref="A1:L1"/>
    <mergeCell ref="A2:L2"/>
    <mergeCell ref="A4:A5"/>
    <mergeCell ref="B4:C4"/>
    <mergeCell ref="D4:E4"/>
    <mergeCell ref="F4:F5"/>
    <mergeCell ref="G4:G5"/>
    <mergeCell ref="H4:H5"/>
    <mergeCell ref="I4:I5"/>
    <mergeCell ref="J4:J5"/>
    <mergeCell ref="K4:K5"/>
    <mergeCell ref="L4:L5"/>
  </mergeCells>
  <pageMargins left="0.31496062992126" right="0.15748031496063" top="0.55000000000000004" bottom="0.23622047244094499" header="0" footer="0"/>
  <pageSetup paperSize="9" orientation="landscape" r:id="rId1"/>
  <headerFooter alignWithMargins="0">
    <oddHeader>&amp;C&amp;"GHEA Grapalat,Regular"&amp;U"Արցախճան" ՓԲԸ                                                                                         Պայմանագիր  ԱՇՁԲ-ԾՀ-21/01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24"/>
  <sheetViews>
    <sheetView zoomScale="130" zoomScaleNormal="130" zoomScaleSheetLayoutView="130" zoomScalePageLayoutView="130" workbookViewId="0">
      <selection activeCell="E22" sqref="E22"/>
    </sheetView>
  </sheetViews>
  <sheetFormatPr defaultRowHeight="15"/>
  <cols>
    <col min="1" max="1" width="5.7109375" style="2" customWidth="1"/>
    <col min="2" max="4" width="15.28515625" style="2" customWidth="1"/>
    <col min="5" max="5" width="41.28515625" style="3" customWidth="1"/>
    <col min="6" max="10" width="9.140625" style="2"/>
    <col min="11" max="11" width="17.85546875" style="2" customWidth="1"/>
    <col min="12" max="202" width="9.140625" style="2"/>
    <col min="203" max="203" width="4.28515625" style="2" customWidth="1"/>
    <col min="204" max="204" width="15.140625" style="2" customWidth="1"/>
    <col min="205" max="205" width="12.85546875" style="2" customWidth="1"/>
    <col min="206" max="206" width="19.7109375" style="2" customWidth="1"/>
    <col min="207" max="207" width="46" style="2" customWidth="1"/>
    <col min="208" max="458" width="9.140625" style="2"/>
    <col min="459" max="459" width="4.28515625" style="2" customWidth="1"/>
    <col min="460" max="460" width="15.140625" style="2" customWidth="1"/>
    <col min="461" max="461" width="12.85546875" style="2" customWidth="1"/>
    <col min="462" max="462" width="19.7109375" style="2" customWidth="1"/>
    <col min="463" max="463" width="46" style="2" customWidth="1"/>
    <col min="464" max="714" width="9.140625" style="2"/>
    <col min="715" max="715" width="4.28515625" style="2" customWidth="1"/>
    <col min="716" max="716" width="15.140625" style="2" customWidth="1"/>
    <col min="717" max="717" width="12.85546875" style="2" customWidth="1"/>
    <col min="718" max="718" width="19.7109375" style="2" customWidth="1"/>
    <col min="719" max="719" width="46" style="2" customWidth="1"/>
    <col min="720" max="970" width="9.140625" style="2"/>
    <col min="971" max="971" width="4.28515625" style="2" customWidth="1"/>
    <col min="972" max="972" width="15.140625" style="2" customWidth="1"/>
    <col min="973" max="973" width="12.85546875" style="2" customWidth="1"/>
    <col min="974" max="974" width="19.7109375" style="2" customWidth="1"/>
    <col min="975" max="975" width="46" style="2" customWidth="1"/>
    <col min="976" max="1226" width="9.140625" style="2"/>
    <col min="1227" max="1227" width="4.28515625" style="2" customWidth="1"/>
    <col min="1228" max="1228" width="15.140625" style="2" customWidth="1"/>
    <col min="1229" max="1229" width="12.85546875" style="2" customWidth="1"/>
    <col min="1230" max="1230" width="19.7109375" style="2" customWidth="1"/>
    <col min="1231" max="1231" width="46" style="2" customWidth="1"/>
    <col min="1232" max="1482" width="9.140625" style="2"/>
    <col min="1483" max="1483" width="4.28515625" style="2" customWidth="1"/>
    <col min="1484" max="1484" width="15.140625" style="2" customWidth="1"/>
    <col min="1485" max="1485" width="12.85546875" style="2" customWidth="1"/>
    <col min="1486" max="1486" width="19.7109375" style="2" customWidth="1"/>
    <col min="1487" max="1487" width="46" style="2" customWidth="1"/>
    <col min="1488" max="1738" width="9.140625" style="2"/>
    <col min="1739" max="1739" width="4.28515625" style="2" customWidth="1"/>
    <col min="1740" max="1740" width="15.140625" style="2" customWidth="1"/>
    <col min="1741" max="1741" width="12.85546875" style="2" customWidth="1"/>
    <col min="1742" max="1742" width="19.7109375" style="2" customWidth="1"/>
    <col min="1743" max="1743" width="46" style="2" customWidth="1"/>
    <col min="1744" max="1994" width="9.140625" style="2"/>
    <col min="1995" max="1995" width="4.28515625" style="2" customWidth="1"/>
    <col min="1996" max="1996" width="15.140625" style="2" customWidth="1"/>
    <col min="1997" max="1997" width="12.85546875" style="2" customWidth="1"/>
    <col min="1998" max="1998" width="19.7109375" style="2" customWidth="1"/>
    <col min="1999" max="1999" width="46" style="2" customWidth="1"/>
    <col min="2000" max="2250" width="9.140625" style="2"/>
    <col min="2251" max="2251" width="4.28515625" style="2" customWidth="1"/>
    <col min="2252" max="2252" width="15.140625" style="2" customWidth="1"/>
    <col min="2253" max="2253" width="12.85546875" style="2" customWidth="1"/>
    <col min="2254" max="2254" width="19.7109375" style="2" customWidth="1"/>
    <col min="2255" max="2255" width="46" style="2" customWidth="1"/>
    <col min="2256" max="2506" width="9.140625" style="2"/>
    <col min="2507" max="2507" width="4.28515625" style="2" customWidth="1"/>
    <col min="2508" max="2508" width="15.140625" style="2" customWidth="1"/>
    <col min="2509" max="2509" width="12.85546875" style="2" customWidth="1"/>
    <col min="2510" max="2510" width="19.7109375" style="2" customWidth="1"/>
    <col min="2511" max="2511" width="46" style="2" customWidth="1"/>
    <col min="2512" max="2762" width="9.140625" style="2"/>
    <col min="2763" max="2763" width="4.28515625" style="2" customWidth="1"/>
    <col min="2764" max="2764" width="15.140625" style="2" customWidth="1"/>
    <col min="2765" max="2765" width="12.85546875" style="2" customWidth="1"/>
    <col min="2766" max="2766" width="19.7109375" style="2" customWidth="1"/>
    <col min="2767" max="2767" width="46" style="2" customWidth="1"/>
    <col min="2768" max="3018" width="9.140625" style="2"/>
    <col min="3019" max="3019" width="4.28515625" style="2" customWidth="1"/>
    <col min="3020" max="3020" width="15.140625" style="2" customWidth="1"/>
    <col min="3021" max="3021" width="12.85546875" style="2" customWidth="1"/>
    <col min="3022" max="3022" width="19.7109375" style="2" customWidth="1"/>
    <col min="3023" max="3023" width="46" style="2" customWidth="1"/>
    <col min="3024" max="3274" width="9.140625" style="2"/>
    <col min="3275" max="3275" width="4.28515625" style="2" customWidth="1"/>
    <col min="3276" max="3276" width="15.140625" style="2" customWidth="1"/>
    <col min="3277" max="3277" width="12.85546875" style="2" customWidth="1"/>
    <col min="3278" max="3278" width="19.7109375" style="2" customWidth="1"/>
    <col min="3279" max="3279" width="46" style="2" customWidth="1"/>
    <col min="3280" max="3530" width="9.140625" style="2"/>
    <col min="3531" max="3531" width="4.28515625" style="2" customWidth="1"/>
    <col min="3532" max="3532" width="15.140625" style="2" customWidth="1"/>
    <col min="3533" max="3533" width="12.85546875" style="2" customWidth="1"/>
    <col min="3534" max="3534" width="19.7109375" style="2" customWidth="1"/>
    <col min="3535" max="3535" width="46" style="2" customWidth="1"/>
    <col min="3536" max="3786" width="9.140625" style="2"/>
    <col min="3787" max="3787" width="4.28515625" style="2" customWidth="1"/>
    <col min="3788" max="3788" width="15.140625" style="2" customWidth="1"/>
    <col min="3789" max="3789" width="12.85546875" style="2" customWidth="1"/>
    <col min="3790" max="3790" width="19.7109375" style="2" customWidth="1"/>
    <col min="3791" max="3791" width="46" style="2" customWidth="1"/>
    <col min="3792" max="4042" width="9.140625" style="2"/>
    <col min="4043" max="4043" width="4.28515625" style="2" customWidth="1"/>
    <col min="4044" max="4044" width="15.140625" style="2" customWidth="1"/>
    <col min="4045" max="4045" width="12.85546875" style="2" customWidth="1"/>
    <col min="4046" max="4046" width="19.7109375" style="2" customWidth="1"/>
    <col min="4047" max="4047" width="46" style="2" customWidth="1"/>
    <col min="4048" max="4298" width="9.140625" style="2"/>
    <col min="4299" max="4299" width="4.28515625" style="2" customWidth="1"/>
    <col min="4300" max="4300" width="15.140625" style="2" customWidth="1"/>
    <col min="4301" max="4301" width="12.85546875" style="2" customWidth="1"/>
    <col min="4302" max="4302" width="19.7109375" style="2" customWidth="1"/>
    <col min="4303" max="4303" width="46" style="2" customWidth="1"/>
    <col min="4304" max="4554" width="9.140625" style="2"/>
    <col min="4555" max="4555" width="4.28515625" style="2" customWidth="1"/>
    <col min="4556" max="4556" width="15.140625" style="2" customWidth="1"/>
    <col min="4557" max="4557" width="12.85546875" style="2" customWidth="1"/>
    <col min="4558" max="4558" width="19.7109375" style="2" customWidth="1"/>
    <col min="4559" max="4559" width="46" style="2" customWidth="1"/>
    <col min="4560" max="4810" width="9.140625" style="2"/>
    <col min="4811" max="4811" width="4.28515625" style="2" customWidth="1"/>
    <col min="4812" max="4812" width="15.140625" style="2" customWidth="1"/>
    <col min="4813" max="4813" width="12.85546875" style="2" customWidth="1"/>
    <col min="4814" max="4814" width="19.7109375" style="2" customWidth="1"/>
    <col min="4815" max="4815" width="46" style="2" customWidth="1"/>
    <col min="4816" max="5066" width="9.140625" style="2"/>
    <col min="5067" max="5067" width="4.28515625" style="2" customWidth="1"/>
    <col min="5068" max="5068" width="15.140625" style="2" customWidth="1"/>
    <col min="5069" max="5069" width="12.85546875" style="2" customWidth="1"/>
    <col min="5070" max="5070" width="19.7109375" style="2" customWidth="1"/>
    <col min="5071" max="5071" width="46" style="2" customWidth="1"/>
    <col min="5072" max="5322" width="9.140625" style="2"/>
    <col min="5323" max="5323" width="4.28515625" style="2" customWidth="1"/>
    <col min="5324" max="5324" width="15.140625" style="2" customWidth="1"/>
    <col min="5325" max="5325" width="12.85546875" style="2" customWidth="1"/>
    <col min="5326" max="5326" width="19.7109375" style="2" customWidth="1"/>
    <col min="5327" max="5327" width="46" style="2" customWidth="1"/>
    <col min="5328" max="5578" width="9.140625" style="2"/>
    <col min="5579" max="5579" width="4.28515625" style="2" customWidth="1"/>
    <col min="5580" max="5580" width="15.140625" style="2" customWidth="1"/>
    <col min="5581" max="5581" width="12.85546875" style="2" customWidth="1"/>
    <col min="5582" max="5582" width="19.7109375" style="2" customWidth="1"/>
    <col min="5583" max="5583" width="46" style="2" customWidth="1"/>
    <col min="5584" max="5834" width="9.140625" style="2"/>
    <col min="5835" max="5835" width="4.28515625" style="2" customWidth="1"/>
    <col min="5836" max="5836" width="15.140625" style="2" customWidth="1"/>
    <col min="5837" max="5837" width="12.85546875" style="2" customWidth="1"/>
    <col min="5838" max="5838" width="19.7109375" style="2" customWidth="1"/>
    <col min="5839" max="5839" width="46" style="2" customWidth="1"/>
    <col min="5840" max="6090" width="9.140625" style="2"/>
    <col min="6091" max="6091" width="4.28515625" style="2" customWidth="1"/>
    <col min="6092" max="6092" width="15.140625" style="2" customWidth="1"/>
    <col min="6093" max="6093" width="12.85546875" style="2" customWidth="1"/>
    <col min="6094" max="6094" width="19.7109375" style="2" customWidth="1"/>
    <col min="6095" max="6095" width="46" style="2" customWidth="1"/>
    <col min="6096" max="6346" width="9.140625" style="2"/>
    <col min="6347" max="6347" width="4.28515625" style="2" customWidth="1"/>
    <col min="6348" max="6348" width="15.140625" style="2" customWidth="1"/>
    <col min="6349" max="6349" width="12.85546875" style="2" customWidth="1"/>
    <col min="6350" max="6350" width="19.7109375" style="2" customWidth="1"/>
    <col min="6351" max="6351" width="46" style="2" customWidth="1"/>
    <col min="6352" max="6602" width="9.140625" style="2"/>
    <col min="6603" max="6603" width="4.28515625" style="2" customWidth="1"/>
    <col min="6604" max="6604" width="15.140625" style="2" customWidth="1"/>
    <col min="6605" max="6605" width="12.85546875" style="2" customWidth="1"/>
    <col min="6606" max="6606" width="19.7109375" style="2" customWidth="1"/>
    <col min="6607" max="6607" width="46" style="2" customWidth="1"/>
    <col min="6608" max="6858" width="9.140625" style="2"/>
    <col min="6859" max="6859" width="4.28515625" style="2" customWidth="1"/>
    <col min="6860" max="6860" width="15.140625" style="2" customWidth="1"/>
    <col min="6861" max="6861" width="12.85546875" style="2" customWidth="1"/>
    <col min="6862" max="6862" width="19.7109375" style="2" customWidth="1"/>
    <col min="6863" max="6863" width="46" style="2" customWidth="1"/>
    <col min="6864" max="7114" width="9.140625" style="2"/>
    <col min="7115" max="7115" width="4.28515625" style="2" customWidth="1"/>
    <col min="7116" max="7116" width="15.140625" style="2" customWidth="1"/>
    <col min="7117" max="7117" width="12.85546875" style="2" customWidth="1"/>
    <col min="7118" max="7118" width="19.7109375" style="2" customWidth="1"/>
    <col min="7119" max="7119" width="46" style="2" customWidth="1"/>
    <col min="7120" max="7370" width="9.140625" style="2"/>
    <col min="7371" max="7371" width="4.28515625" style="2" customWidth="1"/>
    <col min="7372" max="7372" width="15.140625" style="2" customWidth="1"/>
    <col min="7373" max="7373" width="12.85546875" style="2" customWidth="1"/>
    <col min="7374" max="7374" width="19.7109375" style="2" customWidth="1"/>
    <col min="7375" max="7375" width="46" style="2" customWidth="1"/>
    <col min="7376" max="7626" width="9.140625" style="2"/>
    <col min="7627" max="7627" width="4.28515625" style="2" customWidth="1"/>
    <col min="7628" max="7628" width="15.140625" style="2" customWidth="1"/>
    <col min="7629" max="7629" width="12.85546875" style="2" customWidth="1"/>
    <col min="7630" max="7630" width="19.7109375" style="2" customWidth="1"/>
    <col min="7631" max="7631" width="46" style="2" customWidth="1"/>
    <col min="7632" max="7882" width="9.140625" style="2"/>
    <col min="7883" max="7883" width="4.28515625" style="2" customWidth="1"/>
    <col min="7884" max="7884" width="15.140625" style="2" customWidth="1"/>
    <col min="7885" max="7885" width="12.85546875" style="2" customWidth="1"/>
    <col min="7886" max="7886" width="19.7109375" style="2" customWidth="1"/>
    <col min="7887" max="7887" width="46" style="2" customWidth="1"/>
    <col min="7888" max="8138" width="9.140625" style="2"/>
    <col min="8139" max="8139" width="4.28515625" style="2" customWidth="1"/>
    <col min="8140" max="8140" width="15.140625" style="2" customWidth="1"/>
    <col min="8141" max="8141" width="12.85546875" style="2" customWidth="1"/>
    <col min="8142" max="8142" width="19.7109375" style="2" customWidth="1"/>
    <col min="8143" max="8143" width="46" style="2" customWidth="1"/>
    <col min="8144" max="8394" width="9.140625" style="2"/>
    <col min="8395" max="8395" width="4.28515625" style="2" customWidth="1"/>
    <col min="8396" max="8396" width="15.140625" style="2" customWidth="1"/>
    <col min="8397" max="8397" width="12.85546875" style="2" customWidth="1"/>
    <col min="8398" max="8398" width="19.7109375" style="2" customWidth="1"/>
    <col min="8399" max="8399" width="46" style="2" customWidth="1"/>
    <col min="8400" max="8650" width="9.140625" style="2"/>
    <col min="8651" max="8651" width="4.28515625" style="2" customWidth="1"/>
    <col min="8652" max="8652" width="15.140625" style="2" customWidth="1"/>
    <col min="8653" max="8653" width="12.85546875" style="2" customWidth="1"/>
    <col min="8654" max="8654" width="19.7109375" style="2" customWidth="1"/>
    <col min="8655" max="8655" width="46" style="2" customWidth="1"/>
    <col min="8656" max="8906" width="9.140625" style="2"/>
    <col min="8907" max="8907" width="4.28515625" style="2" customWidth="1"/>
    <col min="8908" max="8908" width="15.140625" style="2" customWidth="1"/>
    <col min="8909" max="8909" width="12.85546875" style="2" customWidth="1"/>
    <col min="8910" max="8910" width="19.7109375" style="2" customWidth="1"/>
    <col min="8911" max="8911" width="46" style="2" customWidth="1"/>
    <col min="8912" max="9162" width="9.140625" style="2"/>
    <col min="9163" max="9163" width="4.28515625" style="2" customWidth="1"/>
    <col min="9164" max="9164" width="15.140625" style="2" customWidth="1"/>
    <col min="9165" max="9165" width="12.85546875" style="2" customWidth="1"/>
    <col min="9166" max="9166" width="19.7109375" style="2" customWidth="1"/>
    <col min="9167" max="9167" width="46" style="2" customWidth="1"/>
    <col min="9168" max="9418" width="9.140625" style="2"/>
    <col min="9419" max="9419" width="4.28515625" style="2" customWidth="1"/>
    <col min="9420" max="9420" width="15.140625" style="2" customWidth="1"/>
    <col min="9421" max="9421" width="12.85546875" style="2" customWidth="1"/>
    <col min="9422" max="9422" width="19.7109375" style="2" customWidth="1"/>
    <col min="9423" max="9423" width="46" style="2" customWidth="1"/>
    <col min="9424" max="9674" width="9.140625" style="2"/>
    <col min="9675" max="9675" width="4.28515625" style="2" customWidth="1"/>
    <col min="9676" max="9676" width="15.140625" style="2" customWidth="1"/>
    <col min="9677" max="9677" width="12.85546875" style="2" customWidth="1"/>
    <col min="9678" max="9678" width="19.7109375" style="2" customWidth="1"/>
    <col min="9679" max="9679" width="46" style="2" customWidth="1"/>
    <col min="9680" max="9930" width="9.140625" style="2"/>
    <col min="9931" max="9931" width="4.28515625" style="2" customWidth="1"/>
    <col min="9932" max="9932" width="15.140625" style="2" customWidth="1"/>
    <col min="9933" max="9933" width="12.85546875" style="2" customWidth="1"/>
    <col min="9934" max="9934" width="19.7109375" style="2" customWidth="1"/>
    <col min="9935" max="9935" width="46" style="2" customWidth="1"/>
    <col min="9936" max="10186" width="9.140625" style="2"/>
    <col min="10187" max="10187" width="4.28515625" style="2" customWidth="1"/>
    <col min="10188" max="10188" width="15.140625" style="2" customWidth="1"/>
    <col min="10189" max="10189" width="12.85546875" style="2" customWidth="1"/>
    <col min="10190" max="10190" width="19.7109375" style="2" customWidth="1"/>
    <col min="10191" max="10191" width="46" style="2" customWidth="1"/>
    <col min="10192" max="10442" width="9.140625" style="2"/>
    <col min="10443" max="10443" width="4.28515625" style="2" customWidth="1"/>
    <col min="10444" max="10444" width="15.140625" style="2" customWidth="1"/>
    <col min="10445" max="10445" width="12.85546875" style="2" customWidth="1"/>
    <col min="10446" max="10446" width="19.7109375" style="2" customWidth="1"/>
    <col min="10447" max="10447" width="46" style="2" customWidth="1"/>
    <col min="10448" max="10698" width="9.140625" style="2"/>
    <col min="10699" max="10699" width="4.28515625" style="2" customWidth="1"/>
    <col min="10700" max="10700" width="15.140625" style="2" customWidth="1"/>
    <col min="10701" max="10701" width="12.85546875" style="2" customWidth="1"/>
    <col min="10702" max="10702" width="19.7109375" style="2" customWidth="1"/>
    <col min="10703" max="10703" width="46" style="2" customWidth="1"/>
    <col min="10704" max="10954" width="9.140625" style="2"/>
    <col min="10955" max="10955" width="4.28515625" style="2" customWidth="1"/>
    <col min="10956" max="10956" width="15.140625" style="2" customWidth="1"/>
    <col min="10957" max="10957" width="12.85546875" style="2" customWidth="1"/>
    <col min="10958" max="10958" width="19.7109375" style="2" customWidth="1"/>
    <col min="10959" max="10959" width="46" style="2" customWidth="1"/>
    <col min="10960" max="11210" width="9.140625" style="2"/>
    <col min="11211" max="11211" width="4.28515625" style="2" customWidth="1"/>
    <col min="11212" max="11212" width="15.140625" style="2" customWidth="1"/>
    <col min="11213" max="11213" width="12.85546875" style="2" customWidth="1"/>
    <col min="11214" max="11214" width="19.7109375" style="2" customWidth="1"/>
    <col min="11215" max="11215" width="46" style="2" customWidth="1"/>
    <col min="11216" max="11466" width="9.140625" style="2"/>
    <col min="11467" max="11467" width="4.28515625" style="2" customWidth="1"/>
    <col min="11468" max="11468" width="15.140625" style="2" customWidth="1"/>
    <col min="11469" max="11469" width="12.85546875" style="2" customWidth="1"/>
    <col min="11470" max="11470" width="19.7109375" style="2" customWidth="1"/>
    <col min="11471" max="11471" width="46" style="2" customWidth="1"/>
    <col min="11472" max="11722" width="9.140625" style="2"/>
    <col min="11723" max="11723" width="4.28515625" style="2" customWidth="1"/>
    <col min="11724" max="11724" width="15.140625" style="2" customWidth="1"/>
    <col min="11725" max="11725" width="12.85546875" style="2" customWidth="1"/>
    <col min="11726" max="11726" width="19.7109375" style="2" customWidth="1"/>
    <col min="11727" max="11727" width="46" style="2" customWidth="1"/>
    <col min="11728" max="11978" width="9.140625" style="2"/>
    <col min="11979" max="11979" width="4.28515625" style="2" customWidth="1"/>
    <col min="11980" max="11980" width="15.140625" style="2" customWidth="1"/>
    <col min="11981" max="11981" width="12.85546875" style="2" customWidth="1"/>
    <col min="11982" max="11982" width="19.7109375" style="2" customWidth="1"/>
    <col min="11983" max="11983" width="46" style="2" customWidth="1"/>
    <col min="11984" max="12234" width="9.140625" style="2"/>
    <col min="12235" max="12235" width="4.28515625" style="2" customWidth="1"/>
    <col min="12236" max="12236" width="15.140625" style="2" customWidth="1"/>
    <col min="12237" max="12237" width="12.85546875" style="2" customWidth="1"/>
    <col min="12238" max="12238" width="19.7109375" style="2" customWidth="1"/>
    <col min="12239" max="12239" width="46" style="2" customWidth="1"/>
    <col min="12240" max="12490" width="9.140625" style="2"/>
    <col min="12491" max="12491" width="4.28515625" style="2" customWidth="1"/>
    <col min="12492" max="12492" width="15.140625" style="2" customWidth="1"/>
    <col min="12493" max="12493" width="12.85546875" style="2" customWidth="1"/>
    <col min="12494" max="12494" width="19.7109375" style="2" customWidth="1"/>
    <col min="12495" max="12495" width="46" style="2" customWidth="1"/>
    <col min="12496" max="12746" width="9.140625" style="2"/>
    <col min="12747" max="12747" width="4.28515625" style="2" customWidth="1"/>
    <col min="12748" max="12748" width="15.140625" style="2" customWidth="1"/>
    <col min="12749" max="12749" width="12.85546875" style="2" customWidth="1"/>
    <col min="12750" max="12750" width="19.7109375" style="2" customWidth="1"/>
    <col min="12751" max="12751" width="46" style="2" customWidth="1"/>
    <col min="12752" max="13002" width="9.140625" style="2"/>
    <col min="13003" max="13003" width="4.28515625" style="2" customWidth="1"/>
    <col min="13004" max="13004" width="15.140625" style="2" customWidth="1"/>
    <col min="13005" max="13005" width="12.85546875" style="2" customWidth="1"/>
    <col min="13006" max="13006" width="19.7109375" style="2" customWidth="1"/>
    <col min="13007" max="13007" width="46" style="2" customWidth="1"/>
    <col min="13008" max="13258" width="9.140625" style="2"/>
    <col min="13259" max="13259" width="4.28515625" style="2" customWidth="1"/>
    <col min="13260" max="13260" width="15.140625" style="2" customWidth="1"/>
    <col min="13261" max="13261" width="12.85546875" style="2" customWidth="1"/>
    <col min="13262" max="13262" width="19.7109375" style="2" customWidth="1"/>
    <col min="13263" max="13263" width="46" style="2" customWidth="1"/>
    <col min="13264" max="13514" width="9.140625" style="2"/>
    <col min="13515" max="13515" width="4.28515625" style="2" customWidth="1"/>
    <col min="13516" max="13516" width="15.140625" style="2" customWidth="1"/>
    <col min="13517" max="13517" width="12.85546875" style="2" customWidth="1"/>
    <col min="13518" max="13518" width="19.7109375" style="2" customWidth="1"/>
    <col min="13519" max="13519" width="46" style="2" customWidth="1"/>
    <col min="13520" max="13770" width="9.140625" style="2"/>
    <col min="13771" max="13771" width="4.28515625" style="2" customWidth="1"/>
    <col min="13772" max="13772" width="15.140625" style="2" customWidth="1"/>
    <col min="13773" max="13773" width="12.85546875" style="2" customWidth="1"/>
    <col min="13774" max="13774" width="19.7109375" style="2" customWidth="1"/>
    <col min="13775" max="13775" width="46" style="2" customWidth="1"/>
    <col min="13776" max="14026" width="9.140625" style="2"/>
    <col min="14027" max="14027" width="4.28515625" style="2" customWidth="1"/>
    <col min="14028" max="14028" width="15.140625" style="2" customWidth="1"/>
    <col min="14029" max="14029" width="12.85546875" style="2" customWidth="1"/>
    <col min="14030" max="14030" width="19.7109375" style="2" customWidth="1"/>
    <col min="14031" max="14031" width="46" style="2" customWidth="1"/>
    <col min="14032" max="14282" width="9.140625" style="2"/>
    <col min="14283" max="14283" width="4.28515625" style="2" customWidth="1"/>
    <col min="14284" max="14284" width="15.140625" style="2" customWidth="1"/>
    <col min="14285" max="14285" width="12.85546875" style="2" customWidth="1"/>
    <col min="14286" max="14286" width="19.7109375" style="2" customWidth="1"/>
    <col min="14287" max="14287" width="46" style="2" customWidth="1"/>
    <col min="14288" max="14538" width="9.140625" style="2"/>
    <col min="14539" max="14539" width="4.28515625" style="2" customWidth="1"/>
    <col min="14540" max="14540" width="15.140625" style="2" customWidth="1"/>
    <col min="14541" max="14541" width="12.85546875" style="2" customWidth="1"/>
    <col min="14542" max="14542" width="19.7109375" style="2" customWidth="1"/>
    <col min="14543" max="14543" width="46" style="2" customWidth="1"/>
    <col min="14544" max="14794" width="9.140625" style="2"/>
    <col min="14795" max="14795" width="4.28515625" style="2" customWidth="1"/>
    <col min="14796" max="14796" width="15.140625" style="2" customWidth="1"/>
    <col min="14797" max="14797" width="12.85546875" style="2" customWidth="1"/>
    <col min="14798" max="14798" width="19.7109375" style="2" customWidth="1"/>
    <col min="14799" max="14799" width="46" style="2" customWidth="1"/>
    <col min="14800" max="15050" width="9.140625" style="2"/>
    <col min="15051" max="15051" width="4.28515625" style="2" customWidth="1"/>
    <col min="15052" max="15052" width="15.140625" style="2" customWidth="1"/>
    <col min="15053" max="15053" width="12.85546875" style="2" customWidth="1"/>
    <col min="15054" max="15054" width="19.7109375" style="2" customWidth="1"/>
    <col min="15055" max="15055" width="46" style="2" customWidth="1"/>
    <col min="15056" max="15306" width="9.140625" style="2"/>
    <col min="15307" max="15307" width="4.28515625" style="2" customWidth="1"/>
    <col min="15308" max="15308" width="15.140625" style="2" customWidth="1"/>
    <col min="15309" max="15309" width="12.85546875" style="2" customWidth="1"/>
    <col min="15310" max="15310" width="19.7109375" style="2" customWidth="1"/>
    <col min="15311" max="15311" width="46" style="2" customWidth="1"/>
    <col min="15312" max="15562" width="9.140625" style="2"/>
    <col min="15563" max="15563" width="4.28515625" style="2" customWidth="1"/>
    <col min="15564" max="15564" width="15.140625" style="2" customWidth="1"/>
    <col min="15565" max="15565" width="12.85546875" style="2" customWidth="1"/>
    <col min="15566" max="15566" width="19.7109375" style="2" customWidth="1"/>
    <col min="15567" max="15567" width="46" style="2" customWidth="1"/>
    <col min="15568" max="15818" width="9.140625" style="2"/>
    <col min="15819" max="15819" width="4.28515625" style="2" customWidth="1"/>
    <col min="15820" max="15820" width="15.140625" style="2" customWidth="1"/>
    <col min="15821" max="15821" width="12.85546875" style="2" customWidth="1"/>
    <col min="15822" max="15822" width="19.7109375" style="2" customWidth="1"/>
    <col min="15823" max="15823" width="46" style="2" customWidth="1"/>
    <col min="15824" max="16074" width="9.140625" style="2"/>
    <col min="16075" max="16075" width="4.28515625" style="2" customWidth="1"/>
    <col min="16076" max="16076" width="15.140625" style="2" customWidth="1"/>
    <col min="16077" max="16077" width="12.85546875" style="2" customWidth="1"/>
    <col min="16078" max="16078" width="19.7109375" style="2" customWidth="1"/>
    <col min="16079" max="16079" width="46" style="2" customWidth="1"/>
    <col min="16080" max="16384" width="9.140625" style="2"/>
  </cols>
  <sheetData>
    <row r="1" spans="1:10" ht="32.25" customHeight="1">
      <c r="A1" s="260" t="s">
        <v>62</v>
      </c>
      <c r="B1" s="261"/>
      <c r="C1" s="261"/>
      <c r="D1" s="261"/>
      <c r="E1" s="261"/>
    </row>
    <row r="2" spans="1:10" s="150" customFormat="1" ht="29.25" customHeight="1">
      <c r="A2" s="213" t="s">
        <v>76</v>
      </c>
      <c r="B2" s="213"/>
      <c r="C2" s="213"/>
      <c r="D2" s="213"/>
      <c r="E2" s="213"/>
      <c r="F2" s="1"/>
      <c r="G2" s="1"/>
      <c r="H2" s="1"/>
    </row>
    <row r="3" spans="1:10" s="5" customFormat="1" ht="14.25">
      <c r="A3" s="259" t="s">
        <v>2</v>
      </c>
      <c r="B3" s="257" t="s">
        <v>7</v>
      </c>
      <c r="C3" s="258"/>
      <c r="D3" s="259" t="s">
        <v>63</v>
      </c>
      <c r="E3" s="259" t="s">
        <v>64</v>
      </c>
      <c r="J3" s="17"/>
    </row>
    <row r="4" spans="1:10" s="5" customFormat="1" ht="12.75">
      <c r="A4" s="259"/>
      <c r="B4" s="259" t="s">
        <v>5</v>
      </c>
      <c r="C4" s="259" t="s">
        <v>6</v>
      </c>
      <c r="D4" s="259"/>
      <c r="E4" s="259"/>
      <c r="J4" s="17"/>
    </row>
    <row r="5" spans="1:10" s="5" customFormat="1" ht="12.75">
      <c r="A5" s="259"/>
      <c r="B5" s="259"/>
      <c r="C5" s="259"/>
      <c r="D5" s="259"/>
      <c r="E5" s="259"/>
    </row>
    <row r="6" spans="1:10" s="5" customFormat="1" ht="14.25">
      <c r="A6" s="151">
        <v>1</v>
      </c>
      <c r="B6" s="151">
        <f>A6+1</f>
        <v>2</v>
      </c>
      <c r="C6" s="151">
        <f>B6+1</f>
        <v>3</v>
      </c>
      <c r="D6" s="151">
        <f>C6+1</f>
        <v>4</v>
      </c>
      <c r="E6" s="151">
        <f>D6+1</f>
        <v>5</v>
      </c>
    </row>
    <row r="7" spans="1:10" s="5" customFormat="1" ht="19.5" customHeight="1">
      <c r="A7" s="152">
        <v>1</v>
      </c>
      <c r="B7" s="106"/>
      <c r="C7" s="107" t="s">
        <v>97</v>
      </c>
      <c r="D7" s="153" t="s">
        <v>65</v>
      </c>
      <c r="E7" s="152" t="s">
        <v>66</v>
      </c>
    </row>
    <row r="8" spans="1:10" s="5" customFormat="1" ht="19.5" customHeight="1" thickBot="1">
      <c r="A8" s="152">
        <v>2</v>
      </c>
      <c r="B8" s="112" t="s">
        <v>68</v>
      </c>
      <c r="C8" s="113"/>
      <c r="D8" s="153" t="s">
        <v>65</v>
      </c>
      <c r="E8" s="152" t="s">
        <v>66</v>
      </c>
    </row>
    <row r="9" spans="1:10" s="5" customFormat="1" ht="19.5" customHeight="1" thickBot="1">
      <c r="A9" s="254" t="s">
        <v>0</v>
      </c>
      <c r="B9" s="255"/>
      <c r="C9" s="256"/>
      <c r="D9" s="154" t="s">
        <v>102</v>
      </c>
      <c r="E9" s="155"/>
    </row>
    <row r="10" spans="1:10" s="5" customFormat="1" ht="19.5" customHeight="1"/>
    <row r="11" spans="1:10" ht="24.95" customHeight="1">
      <c r="E11" s="2"/>
    </row>
    <row r="12" spans="1:10" ht="19.5" customHeight="1">
      <c r="A12" s="213" t="s">
        <v>103</v>
      </c>
      <c r="B12" s="213"/>
      <c r="C12" s="213"/>
      <c r="D12" s="213"/>
      <c r="E12" s="213"/>
    </row>
    <row r="13" spans="1:10" ht="18" customHeight="1">
      <c r="A13" s="259" t="s">
        <v>2</v>
      </c>
      <c r="B13" s="257" t="s">
        <v>7</v>
      </c>
      <c r="C13" s="258"/>
      <c r="D13" s="259" t="s">
        <v>63</v>
      </c>
      <c r="E13" s="259" t="s">
        <v>64</v>
      </c>
    </row>
    <row r="14" spans="1:10" ht="20.100000000000001" customHeight="1">
      <c r="A14" s="259"/>
      <c r="B14" s="259" t="s">
        <v>5</v>
      </c>
      <c r="C14" s="259" t="s">
        <v>6</v>
      </c>
      <c r="D14" s="259"/>
      <c r="E14" s="259"/>
    </row>
    <row r="15" spans="1:10" ht="18" customHeight="1">
      <c r="A15" s="259"/>
      <c r="B15" s="259"/>
      <c r="C15" s="259"/>
      <c r="D15" s="259"/>
      <c r="E15" s="259"/>
    </row>
    <row r="16" spans="1:10" ht="18" customHeight="1">
      <c r="A16" s="151">
        <v>1</v>
      </c>
      <c r="B16" s="151">
        <f>A16+1</f>
        <v>2</v>
      </c>
      <c r="C16" s="151">
        <f>B16+1</f>
        <v>3</v>
      </c>
      <c r="D16" s="151">
        <f>C16+1</f>
        <v>4</v>
      </c>
      <c r="E16" s="151">
        <f>D16+1</f>
        <v>5</v>
      </c>
    </row>
    <row r="17" spans="1:5" ht="18.75" customHeight="1" thickBot="1">
      <c r="A17" s="152">
        <v>1</v>
      </c>
      <c r="B17" s="106"/>
      <c r="C17" s="107" t="s">
        <v>104</v>
      </c>
      <c r="D17" s="153" t="s">
        <v>65</v>
      </c>
      <c r="E17" s="152" t="s">
        <v>66</v>
      </c>
    </row>
    <row r="18" spans="1:5" ht="17.25" customHeight="1" thickBot="1">
      <c r="A18" s="254" t="s">
        <v>0</v>
      </c>
      <c r="B18" s="255"/>
      <c r="C18" s="256"/>
      <c r="D18" s="154" t="s">
        <v>105</v>
      </c>
      <c r="E18" s="155"/>
    </row>
    <row r="19" spans="1:5" ht="20.25" customHeight="1">
      <c r="E19" s="2"/>
    </row>
    <row r="20" spans="1:5" ht="15" customHeight="1">
      <c r="E20" s="2"/>
    </row>
    <row r="21" spans="1:5" ht="20.25" customHeight="1">
      <c r="B21" s="73"/>
      <c r="C21" s="73" t="s">
        <v>81</v>
      </c>
      <c r="D21" s="73"/>
      <c r="E21" s="80"/>
    </row>
    <row r="22" spans="1:5" ht="20.100000000000001" customHeight="1">
      <c r="B22" s="73"/>
      <c r="C22" s="73" t="s">
        <v>82</v>
      </c>
      <c r="D22" s="75"/>
      <c r="E22" s="80"/>
    </row>
    <row r="23" spans="1:5" ht="20.100000000000001" customHeight="1">
      <c r="B23" s="73"/>
      <c r="C23" s="73"/>
      <c r="D23" s="75"/>
      <c r="E23" s="80"/>
    </row>
    <row r="24" spans="1:5">
      <c r="B24" s="253"/>
      <c r="C24" s="253"/>
    </row>
  </sheetData>
  <mergeCells count="18">
    <mergeCell ref="A1:E1"/>
    <mergeCell ref="A2:E2"/>
    <mergeCell ref="A3:A5"/>
    <mergeCell ref="B3:C3"/>
    <mergeCell ref="D3:D5"/>
    <mergeCell ref="E3:E5"/>
    <mergeCell ref="B4:B5"/>
    <mergeCell ref="C4:C5"/>
    <mergeCell ref="B24:C24"/>
    <mergeCell ref="A9:C9"/>
    <mergeCell ref="B13:C13"/>
    <mergeCell ref="A12:E12"/>
    <mergeCell ref="A13:A15"/>
    <mergeCell ref="D13:D15"/>
    <mergeCell ref="E13:E15"/>
    <mergeCell ref="B14:B15"/>
    <mergeCell ref="C14:C15"/>
    <mergeCell ref="A18:C18"/>
  </mergeCells>
  <pageMargins left="0.68" right="0.15748031496063" top="0.55000000000000004" bottom="0.23622047244094499" header="0" footer="0"/>
  <pageSetup paperSize="9" orientation="portrait" r:id="rId1"/>
  <headerFooter alignWithMargins="0">
    <oddHeader xml:space="preserve">&amp;C&amp;U"Արցախճան"  ՓԲԸ                                         Պայմանագիր ԱՇՁԲ-ԾՀ-21/01    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S32"/>
  <sheetViews>
    <sheetView zoomScaleNormal="100" zoomScaleSheetLayoutView="130" workbookViewId="0">
      <selection activeCell="H19" sqref="H19"/>
    </sheetView>
  </sheetViews>
  <sheetFormatPr defaultRowHeight="15"/>
  <cols>
    <col min="1" max="1" width="5.7109375" style="8" customWidth="1"/>
    <col min="2" max="3" width="10.7109375" style="8" customWidth="1"/>
    <col min="4" max="4" width="8.7109375" style="8" customWidth="1"/>
    <col min="5" max="5" width="8.7109375" style="9" customWidth="1"/>
    <col min="6" max="6" width="9.5703125" style="8" customWidth="1"/>
    <col min="7" max="7" width="10.85546875" style="8" customWidth="1"/>
    <col min="8" max="8" width="11.7109375" style="8" customWidth="1"/>
    <col min="9" max="9" width="7.7109375" style="8" customWidth="1"/>
    <col min="10" max="10" width="13.140625" style="8" customWidth="1"/>
    <col min="11" max="11" width="17.85546875" style="8" customWidth="1"/>
    <col min="12" max="13" width="9.140625" style="8"/>
    <col min="14" max="14" width="9.5703125" style="8" bestFit="1" customWidth="1"/>
    <col min="15" max="256" width="9.140625" style="8"/>
    <col min="257" max="257" width="4.28515625" style="8" customWidth="1"/>
    <col min="258" max="258" width="9.28515625" style="8" customWidth="1"/>
    <col min="259" max="259" width="9.7109375" style="8" customWidth="1"/>
    <col min="260" max="261" width="9.28515625" style="8" customWidth="1"/>
    <col min="262" max="262" width="10.7109375" style="8" customWidth="1"/>
    <col min="263" max="263" width="15.140625" style="8" customWidth="1"/>
    <col min="264" max="264" width="10.42578125" style="8" customWidth="1"/>
    <col min="265" max="265" width="9.85546875" style="8" customWidth="1"/>
    <col min="266" max="266" width="9.42578125" style="8" customWidth="1"/>
    <col min="267" max="512" width="9.140625" style="8"/>
    <col min="513" max="513" width="4.28515625" style="8" customWidth="1"/>
    <col min="514" max="514" width="9.28515625" style="8" customWidth="1"/>
    <col min="515" max="515" width="9.7109375" style="8" customWidth="1"/>
    <col min="516" max="517" width="9.28515625" style="8" customWidth="1"/>
    <col min="518" max="518" width="10.7109375" style="8" customWidth="1"/>
    <col min="519" max="519" width="15.140625" style="8" customWidth="1"/>
    <col min="520" max="520" width="10.42578125" style="8" customWidth="1"/>
    <col min="521" max="521" width="9.85546875" style="8" customWidth="1"/>
    <col min="522" max="522" width="9.42578125" style="8" customWidth="1"/>
    <col min="523" max="768" width="9.140625" style="8"/>
    <col min="769" max="769" width="4.28515625" style="8" customWidth="1"/>
    <col min="770" max="770" width="9.28515625" style="8" customWidth="1"/>
    <col min="771" max="771" width="9.7109375" style="8" customWidth="1"/>
    <col min="772" max="773" width="9.28515625" style="8" customWidth="1"/>
    <col min="774" max="774" width="10.7109375" style="8" customWidth="1"/>
    <col min="775" max="775" width="15.140625" style="8" customWidth="1"/>
    <col min="776" max="776" width="10.42578125" style="8" customWidth="1"/>
    <col min="777" max="777" width="9.85546875" style="8" customWidth="1"/>
    <col min="778" max="778" width="9.42578125" style="8" customWidth="1"/>
    <col min="779" max="1024" width="9.140625" style="8"/>
    <col min="1025" max="1025" width="4.28515625" style="8" customWidth="1"/>
    <col min="1026" max="1026" width="9.28515625" style="8" customWidth="1"/>
    <col min="1027" max="1027" width="9.7109375" style="8" customWidth="1"/>
    <col min="1028" max="1029" width="9.28515625" style="8" customWidth="1"/>
    <col min="1030" max="1030" width="10.7109375" style="8" customWidth="1"/>
    <col min="1031" max="1031" width="15.140625" style="8" customWidth="1"/>
    <col min="1032" max="1032" width="10.42578125" style="8" customWidth="1"/>
    <col min="1033" max="1033" width="9.85546875" style="8" customWidth="1"/>
    <col min="1034" max="1034" width="9.42578125" style="8" customWidth="1"/>
    <col min="1035" max="1280" width="9.140625" style="8"/>
    <col min="1281" max="1281" width="4.28515625" style="8" customWidth="1"/>
    <col min="1282" max="1282" width="9.28515625" style="8" customWidth="1"/>
    <col min="1283" max="1283" width="9.7109375" style="8" customWidth="1"/>
    <col min="1284" max="1285" width="9.28515625" style="8" customWidth="1"/>
    <col min="1286" max="1286" width="10.7109375" style="8" customWidth="1"/>
    <col min="1287" max="1287" width="15.140625" style="8" customWidth="1"/>
    <col min="1288" max="1288" width="10.42578125" style="8" customWidth="1"/>
    <col min="1289" max="1289" width="9.85546875" style="8" customWidth="1"/>
    <col min="1290" max="1290" width="9.42578125" style="8" customWidth="1"/>
    <col min="1291" max="1536" width="9.140625" style="8"/>
    <col min="1537" max="1537" width="4.28515625" style="8" customWidth="1"/>
    <col min="1538" max="1538" width="9.28515625" style="8" customWidth="1"/>
    <col min="1539" max="1539" width="9.7109375" style="8" customWidth="1"/>
    <col min="1540" max="1541" width="9.28515625" style="8" customWidth="1"/>
    <col min="1542" max="1542" width="10.7109375" style="8" customWidth="1"/>
    <col min="1543" max="1543" width="15.140625" style="8" customWidth="1"/>
    <col min="1544" max="1544" width="10.42578125" style="8" customWidth="1"/>
    <col min="1545" max="1545" width="9.85546875" style="8" customWidth="1"/>
    <col min="1546" max="1546" width="9.42578125" style="8" customWidth="1"/>
    <col min="1547" max="1792" width="9.140625" style="8"/>
    <col min="1793" max="1793" width="4.28515625" style="8" customWidth="1"/>
    <col min="1794" max="1794" width="9.28515625" style="8" customWidth="1"/>
    <col min="1795" max="1795" width="9.7109375" style="8" customWidth="1"/>
    <col min="1796" max="1797" width="9.28515625" style="8" customWidth="1"/>
    <col min="1798" max="1798" width="10.7109375" style="8" customWidth="1"/>
    <col min="1799" max="1799" width="15.140625" style="8" customWidth="1"/>
    <col min="1800" max="1800" width="10.42578125" style="8" customWidth="1"/>
    <col min="1801" max="1801" width="9.85546875" style="8" customWidth="1"/>
    <col min="1802" max="1802" width="9.42578125" style="8" customWidth="1"/>
    <col min="1803" max="2048" width="9.140625" style="8"/>
    <col min="2049" max="2049" width="4.28515625" style="8" customWidth="1"/>
    <col min="2050" max="2050" width="9.28515625" style="8" customWidth="1"/>
    <col min="2051" max="2051" width="9.7109375" style="8" customWidth="1"/>
    <col min="2052" max="2053" width="9.28515625" style="8" customWidth="1"/>
    <col min="2054" max="2054" width="10.7109375" style="8" customWidth="1"/>
    <col min="2055" max="2055" width="15.140625" style="8" customWidth="1"/>
    <col min="2056" max="2056" width="10.42578125" style="8" customWidth="1"/>
    <col min="2057" max="2057" width="9.85546875" style="8" customWidth="1"/>
    <col min="2058" max="2058" width="9.42578125" style="8" customWidth="1"/>
    <col min="2059" max="2304" width="9.140625" style="8"/>
    <col min="2305" max="2305" width="4.28515625" style="8" customWidth="1"/>
    <col min="2306" max="2306" width="9.28515625" style="8" customWidth="1"/>
    <col min="2307" max="2307" width="9.7109375" style="8" customWidth="1"/>
    <col min="2308" max="2309" width="9.28515625" style="8" customWidth="1"/>
    <col min="2310" max="2310" width="10.7109375" style="8" customWidth="1"/>
    <col min="2311" max="2311" width="15.140625" style="8" customWidth="1"/>
    <col min="2312" max="2312" width="10.42578125" style="8" customWidth="1"/>
    <col min="2313" max="2313" width="9.85546875" style="8" customWidth="1"/>
    <col min="2314" max="2314" width="9.42578125" style="8" customWidth="1"/>
    <col min="2315" max="2560" width="9.140625" style="8"/>
    <col min="2561" max="2561" width="4.28515625" style="8" customWidth="1"/>
    <col min="2562" max="2562" width="9.28515625" style="8" customWidth="1"/>
    <col min="2563" max="2563" width="9.7109375" style="8" customWidth="1"/>
    <col min="2564" max="2565" width="9.28515625" style="8" customWidth="1"/>
    <col min="2566" max="2566" width="10.7109375" style="8" customWidth="1"/>
    <col min="2567" max="2567" width="15.140625" style="8" customWidth="1"/>
    <col min="2568" max="2568" width="10.42578125" style="8" customWidth="1"/>
    <col min="2569" max="2569" width="9.85546875" style="8" customWidth="1"/>
    <col min="2570" max="2570" width="9.42578125" style="8" customWidth="1"/>
    <col min="2571" max="2816" width="9.140625" style="8"/>
    <col min="2817" max="2817" width="4.28515625" style="8" customWidth="1"/>
    <col min="2818" max="2818" width="9.28515625" style="8" customWidth="1"/>
    <col min="2819" max="2819" width="9.7109375" style="8" customWidth="1"/>
    <col min="2820" max="2821" width="9.28515625" style="8" customWidth="1"/>
    <col min="2822" max="2822" width="10.7109375" style="8" customWidth="1"/>
    <col min="2823" max="2823" width="15.140625" style="8" customWidth="1"/>
    <col min="2824" max="2824" width="10.42578125" style="8" customWidth="1"/>
    <col min="2825" max="2825" width="9.85546875" style="8" customWidth="1"/>
    <col min="2826" max="2826" width="9.42578125" style="8" customWidth="1"/>
    <col min="2827" max="3072" width="9.140625" style="8"/>
    <col min="3073" max="3073" width="4.28515625" style="8" customWidth="1"/>
    <col min="3074" max="3074" width="9.28515625" style="8" customWidth="1"/>
    <col min="3075" max="3075" width="9.7109375" style="8" customWidth="1"/>
    <col min="3076" max="3077" width="9.28515625" style="8" customWidth="1"/>
    <col min="3078" max="3078" width="10.7109375" style="8" customWidth="1"/>
    <col min="3079" max="3079" width="15.140625" style="8" customWidth="1"/>
    <col min="3080" max="3080" width="10.42578125" style="8" customWidth="1"/>
    <col min="3081" max="3081" width="9.85546875" style="8" customWidth="1"/>
    <col min="3082" max="3082" width="9.42578125" style="8" customWidth="1"/>
    <col min="3083" max="3328" width="9.140625" style="8"/>
    <col min="3329" max="3329" width="4.28515625" style="8" customWidth="1"/>
    <col min="3330" max="3330" width="9.28515625" style="8" customWidth="1"/>
    <col min="3331" max="3331" width="9.7109375" style="8" customWidth="1"/>
    <col min="3332" max="3333" width="9.28515625" style="8" customWidth="1"/>
    <col min="3334" max="3334" width="10.7109375" style="8" customWidth="1"/>
    <col min="3335" max="3335" width="15.140625" style="8" customWidth="1"/>
    <col min="3336" max="3336" width="10.42578125" style="8" customWidth="1"/>
    <col min="3337" max="3337" width="9.85546875" style="8" customWidth="1"/>
    <col min="3338" max="3338" width="9.42578125" style="8" customWidth="1"/>
    <col min="3339" max="3584" width="9.140625" style="8"/>
    <col min="3585" max="3585" width="4.28515625" style="8" customWidth="1"/>
    <col min="3586" max="3586" width="9.28515625" style="8" customWidth="1"/>
    <col min="3587" max="3587" width="9.7109375" style="8" customWidth="1"/>
    <col min="3588" max="3589" width="9.28515625" style="8" customWidth="1"/>
    <col min="3590" max="3590" width="10.7109375" style="8" customWidth="1"/>
    <col min="3591" max="3591" width="15.140625" style="8" customWidth="1"/>
    <col min="3592" max="3592" width="10.42578125" style="8" customWidth="1"/>
    <col min="3593" max="3593" width="9.85546875" style="8" customWidth="1"/>
    <col min="3594" max="3594" width="9.42578125" style="8" customWidth="1"/>
    <col min="3595" max="3840" width="9.140625" style="8"/>
    <col min="3841" max="3841" width="4.28515625" style="8" customWidth="1"/>
    <col min="3842" max="3842" width="9.28515625" style="8" customWidth="1"/>
    <col min="3843" max="3843" width="9.7109375" style="8" customWidth="1"/>
    <col min="3844" max="3845" width="9.28515625" style="8" customWidth="1"/>
    <col min="3846" max="3846" width="10.7109375" style="8" customWidth="1"/>
    <col min="3847" max="3847" width="15.140625" style="8" customWidth="1"/>
    <col min="3848" max="3848" width="10.42578125" style="8" customWidth="1"/>
    <col min="3849" max="3849" width="9.85546875" style="8" customWidth="1"/>
    <col min="3850" max="3850" width="9.42578125" style="8" customWidth="1"/>
    <col min="3851" max="4096" width="9.140625" style="8"/>
    <col min="4097" max="4097" width="4.28515625" style="8" customWidth="1"/>
    <col min="4098" max="4098" width="9.28515625" style="8" customWidth="1"/>
    <col min="4099" max="4099" width="9.7109375" style="8" customWidth="1"/>
    <col min="4100" max="4101" width="9.28515625" style="8" customWidth="1"/>
    <col min="4102" max="4102" width="10.7109375" style="8" customWidth="1"/>
    <col min="4103" max="4103" width="15.140625" style="8" customWidth="1"/>
    <col min="4104" max="4104" width="10.42578125" style="8" customWidth="1"/>
    <col min="4105" max="4105" width="9.85546875" style="8" customWidth="1"/>
    <col min="4106" max="4106" width="9.42578125" style="8" customWidth="1"/>
    <col min="4107" max="4352" width="9.140625" style="8"/>
    <col min="4353" max="4353" width="4.28515625" style="8" customWidth="1"/>
    <col min="4354" max="4354" width="9.28515625" style="8" customWidth="1"/>
    <col min="4355" max="4355" width="9.7109375" style="8" customWidth="1"/>
    <col min="4356" max="4357" width="9.28515625" style="8" customWidth="1"/>
    <col min="4358" max="4358" width="10.7109375" style="8" customWidth="1"/>
    <col min="4359" max="4359" width="15.140625" style="8" customWidth="1"/>
    <col min="4360" max="4360" width="10.42578125" style="8" customWidth="1"/>
    <col min="4361" max="4361" width="9.85546875" style="8" customWidth="1"/>
    <col min="4362" max="4362" width="9.42578125" style="8" customWidth="1"/>
    <col min="4363" max="4608" width="9.140625" style="8"/>
    <col min="4609" max="4609" width="4.28515625" style="8" customWidth="1"/>
    <col min="4610" max="4610" width="9.28515625" style="8" customWidth="1"/>
    <col min="4611" max="4611" width="9.7109375" style="8" customWidth="1"/>
    <col min="4612" max="4613" width="9.28515625" style="8" customWidth="1"/>
    <col min="4614" max="4614" width="10.7109375" style="8" customWidth="1"/>
    <col min="4615" max="4615" width="15.140625" style="8" customWidth="1"/>
    <col min="4616" max="4616" width="10.42578125" style="8" customWidth="1"/>
    <col min="4617" max="4617" width="9.85546875" style="8" customWidth="1"/>
    <col min="4618" max="4618" width="9.42578125" style="8" customWidth="1"/>
    <col min="4619" max="4864" width="9.140625" style="8"/>
    <col min="4865" max="4865" width="4.28515625" style="8" customWidth="1"/>
    <col min="4866" max="4866" width="9.28515625" style="8" customWidth="1"/>
    <col min="4867" max="4867" width="9.7109375" style="8" customWidth="1"/>
    <col min="4868" max="4869" width="9.28515625" style="8" customWidth="1"/>
    <col min="4870" max="4870" width="10.7109375" style="8" customWidth="1"/>
    <col min="4871" max="4871" width="15.140625" style="8" customWidth="1"/>
    <col min="4872" max="4872" width="10.42578125" style="8" customWidth="1"/>
    <col min="4873" max="4873" width="9.85546875" style="8" customWidth="1"/>
    <col min="4874" max="4874" width="9.42578125" style="8" customWidth="1"/>
    <col min="4875" max="5120" width="9.140625" style="8"/>
    <col min="5121" max="5121" width="4.28515625" style="8" customWidth="1"/>
    <col min="5122" max="5122" width="9.28515625" style="8" customWidth="1"/>
    <col min="5123" max="5123" width="9.7109375" style="8" customWidth="1"/>
    <col min="5124" max="5125" width="9.28515625" style="8" customWidth="1"/>
    <col min="5126" max="5126" width="10.7109375" style="8" customWidth="1"/>
    <col min="5127" max="5127" width="15.140625" style="8" customWidth="1"/>
    <col min="5128" max="5128" width="10.42578125" style="8" customWidth="1"/>
    <col min="5129" max="5129" width="9.85546875" style="8" customWidth="1"/>
    <col min="5130" max="5130" width="9.42578125" style="8" customWidth="1"/>
    <col min="5131" max="5376" width="9.140625" style="8"/>
    <col min="5377" max="5377" width="4.28515625" style="8" customWidth="1"/>
    <col min="5378" max="5378" width="9.28515625" style="8" customWidth="1"/>
    <col min="5379" max="5379" width="9.7109375" style="8" customWidth="1"/>
    <col min="5380" max="5381" width="9.28515625" style="8" customWidth="1"/>
    <col min="5382" max="5382" width="10.7109375" style="8" customWidth="1"/>
    <col min="5383" max="5383" width="15.140625" style="8" customWidth="1"/>
    <col min="5384" max="5384" width="10.42578125" style="8" customWidth="1"/>
    <col min="5385" max="5385" width="9.85546875" style="8" customWidth="1"/>
    <col min="5386" max="5386" width="9.42578125" style="8" customWidth="1"/>
    <col min="5387" max="5632" width="9.140625" style="8"/>
    <col min="5633" max="5633" width="4.28515625" style="8" customWidth="1"/>
    <col min="5634" max="5634" width="9.28515625" style="8" customWidth="1"/>
    <col min="5635" max="5635" width="9.7109375" style="8" customWidth="1"/>
    <col min="5636" max="5637" width="9.28515625" style="8" customWidth="1"/>
    <col min="5638" max="5638" width="10.7109375" style="8" customWidth="1"/>
    <col min="5639" max="5639" width="15.140625" style="8" customWidth="1"/>
    <col min="5640" max="5640" width="10.42578125" style="8" customWidth="1"/>
    <col min="5641" max="5641" width="9.85546875" style="8" customWidth="1"/>
    <col min="5642" max="5642" width="9.42578125" style="8" customWidth="1"/>
    <col min="5643" max="5888" width="9.140625" style="8"/>
    <col min="5889" max="5889" width="4.28515625" style="8" customWidth="1"/>
    <col min="5890" max="5890" width="9.28515625" style="8" customWidth="1"/>
    <col min="5891" max="5891" width="9.7109375" style="8" customWidth="1"/>
    <col min="5892" max="5893" width="9.28515625" style="8" customWidth="1"/>
    <col min="5894" max="5894" width="10.7109375" style="8" customWidth="1"/>
    <col min="5895" max="5895" width="15.140625" style="8" customWidth="1"/>
    <col min="5896" max="5896" width="10.42578125" style="8" customWidth="1"/>
    <col min="5897" max="5897" width="9.85546875" style="8" customWidth="1"/>
    <col min="5898" max="5898" width="9.42578125" style="8" customWidth="1"/>
    <col min="5899" max="6144" width="9.140625" style="8"/>
    <col min="6145" max="6145" width="4.28515625" style="8" customWidth="1"/>
    <col min="6146" max="6146" width="9.28515625" style="8" customWidth="1"/>
    <col min="6147" max="6147" width="9.7109375" style="8" customWidth="1"/>
    <col min="6148" max="6149" width="9.28515625" style="8" customWidth="1"/>
    <col min="6150" max="6150" width="10.7109375" style="8" customWidth="1"/>
    <col min="6151" max="6151" width="15.140625" style="8" customWidth="1"/>
    <col min="6152" max="6152" width="10.42578125" style="8" customWidth="1"/>
    <col min="6153" max="6153" width="9.85546875" style="8" customWidth="1"/>
    <col min="6154" max="6154" width="9.42578125" style="8" customWidth="1"/>
    <col min="6155" max="6400" width="9.140625" style="8"/>
    <col min="6401" max="6401" width="4.28515625" style="8" customWidth="1"/>
    <col min="6402" max="6402" width="9.28515625" style="8" customWidth="1"/>
    <col min="6403" max="6403" width="9.7109375" style="8" customWidth="1"/>
    <col min="6404" max="6405" width="9.28515625" style="8" customWidth="1"/>
    <col min="6406" max="6406" width="10.7109375" style="8" customWidth="1"/>
    <col min="6407" max="6407" width="15.140625" style="8" customWidth="1"/>
    <col min="6408" max="6408" width="10.42578125" style="8" customWidth="1"/>
    <col min="6409" max="6409" width="9.85546875" style="8" customWidth="1"/>
    <col min="6410" max="6410" width="9.42578125" style="8" customWidth="1"/>
    <col min="6411" max="6656" width="9.140625" style="8"/>
    <col min="6657" max="6657" width="4.28515625" style="8" customWidth="1"/>
    <col min="6658" max="6658" width="9.28515625" style="8" customWidth="1"/>
    <col min="6659" max="6659" width="9.7109375" style="8" customWidth="1"/>
    <col min="6660" max="6661" width="9.28515625" style="8" customWidth="1"/>
    <col min="6662" max="6662" width="10.7109375" style="8" customWidth="1"/>
    <col min="6663" max="6663" width="15.140625" style="8" customWidth="1"/>
    <col min="6664" max="6664" width="10.42578125" style="8" customWidth="1"/>
    <col min="6665" max="6665" width="9.85546875" style="8" customWidth="1"/>
    <col min="6666" max="6666" width="9.42578125" style="8" customWidth="1"/>
    <col min="6667" max="6912" width="9.140625" style="8"/>
    <col min="6913" max="6913" width="4.28515625" style="8" customWidth="1"/>
    <col min="6914" max="6914" width="9.28515625" style="8" customWidth="1"/>
    <col min="6915" max="6915" width="9.7109375" style="8" customWidth="1"/>
    <col min="6916" max="6917" width="9.28515625" style="8" customWidth="1"/>
    <col min="6918" max="6918" width="10.7109375" style="8" customWidth="1"/>
    <col min="6919" max="6919" width="15.140625" style="8" customWidth="1"/>
    <col min="6920" max="6920" width="10.42578125" style="8" customWidth="1"/>
    <col min="6921" max="6921" width="9.85546875" style="8" customWidth="1"/>
    <col min="6922" max="6922" width="9.42578125" style="8" customWidth="1"/>
    <col min="6923" max="7168" width="9.140625" style="8"/>
    <col min="7169" max="7169" width="4.28515625" style="8" customWidth="1"/>
    <col min="7170" max="7170" width="9.28515625" style="8" customWidth="1"/>
    <col min="7171" max="7171" width="9.7109375" style="8" customWidth="1"/>
    <col min="7172" max="7173" width="9.28515625" style="8" customWidth="1"/>
    <col min="7174" max="7174" width="10.7109375" style="8" customWidth="1"/>
    <col min="7175" max="7175" width="15.140625" style="8" customWidth="1"/>
    <col min="7176" max="7176" width="10.42578125" style="8" customWidth="1"/>
    <col min="7177" max="7177" width="9.85546875" style="8" customWidth="1"/>
    <col min="7178" max="7178" width="9.42578125" style="8" customWidth="1"/>
    <col min="7179" max="7424" width="9.140625" style="8"/>
    <col min="7425" max="7425" width="4.28515625" style="8" customWidth="1"/>
    <col min="7426" max="7426" width="9.28515625" style="8" customWidth="1"/>
    <col min="7427" max="7427" width="9.7109375" style="8" customWidth="1"/>
    <col min="7428" max="7429" width="9.28515625" style="8" customWidth="1"/>
    <col min="7430" max="7430" width="10.7109375" style="8" customWidth="1"/>
    <col min="7431" max="7431" width="15.140625" style="8" customWidth="1"/>
    <col min="7432" max="7432" width="10.42578125" style="8" customWidth="1"/>
    <col min="7433" max="7433" width="9.85546875" style="8" customWidth="1"/>
    <col min="7434" max="7434" width="9.42578125" style="8" customWidth="1"/>
    <col min="7435" max="7680" width="9.140625" style="8"/>
    <col min="7681" max="7681" width="4.28515625" style="8" customWidth="1"/>
    <col min="7682" max="7682" width="9.28515625" style="8" customWidth="1"/>
    <col min="7683" max="7683" width="9.7109375" style="8" customWidth="1"/>
    <col min="7684" max="7685" width="9.28515625" style="8" customWidth="1"/>
    <col min="7686" max="7686" width="10.7109375" style="8" customWidth="1"/>
    <col min="7687" max="7687" width="15.140625" style="8" customWidth="1"/>
    <col min="7688" max="7688" width="10.42578125" style="8" customWidth="1"/>
    <col min="7689" max="7689" width="9.85546875" style="8" customWidth="1"/>
    <col min="7690" max="7690" width="9.42578125" style="8" customWidth="1"/>
    <col min="7691" max="7936" width="9.140625" style="8"/>
    <col min="7937" max="7937" width="4.28515625" style="8" customWidth="1"/>
    <col min="7938" max="7938" width="9.28515625" style="8" customWidth="1"/>
    <col min="7939" max="7939" width="9.7109375" style="8" customWidth="1"/>
    <col min="7940" max="7941" width="9.28515625" style="8" customWidth="1"/>
    <col min="7942" max="7942" width="10.7109375" style="8" customWidth="1"/>
    <col min="7943" max="7943" width="15.140625" style="8" customWidth="1"/>
    <col min="7944" max="7944" width="10.42578125" style="8" customWidth="1"/>
    <col min="7945" max="7945" width="9.85546875" style="8" customWidth="1"/>
    <col min="7946" max="7946" width="9.42578125" style="8" customWidth="1"/>
    <col min="7947" max="8192" width="9.140625" style="8"/>
    <col min="8193" max="8193" width="4.28515625" style="8" customWidth="1"/>
    <col min="8194" max="8194" width="9.28515625" style="8" customWidth="1"/>
    <col min="8195" max="8195" width="9.7109375" style="8" customWidth="1"/>
    <col min="8196" max="8197" width="9.28515625" style="8" customWidth="1"/>
    <col min="8198" max="8198" width="10.7109375" style="8" customWidth="1"/>
    <col min="8199" max="8199" width="15.140625" style="8" customWidth="1"/>
    <col min="8200" max="8200" width="10.42578125" style="8" customWidth="1"/>
    <col min="8201" max="8201" width="9.85546875" style="8" customWidth="1"/>
    <col min="8202" max="8202" width="9.42578125" style="8" customWidth="1"/>
    <col min="8203" max="8448" width="9.140625" style="8"/>
    <col min="8449" max="8449" width="4.28515625" style="8" customWidth="1"/>
    <col min="8450" max="8450" width="9.28515625" style="8" customWidth="1"/>
    <col min="8451" max="8451" width="9.7109375" style="8" customWidth="1"/>
    <col min="8452" max="8453" width="9.28515625" style="8" customWidth="1"/>
    <col min="8454" max="8454" width="10.7109375" style="8" customWidth="1"/>
    <col min="8455" max="8455" width="15.140625" style="8" customWidth="1"/>
    <col min="8456" max="8456" width="10.42578125" style="8" customWidth="1"/>
    <col min="8457" max="8457" width="9.85546875" style="8" customWidth="1"/>
    <col min="8458" max="8458" width="9.42578125" style="8" customWidth="1"/>
    <col min="8459" max="8704" width="9.140625" style="8"/>
    <col min="8705" max="8705" width="4.28515625" style="8" customWidth="1"/>
    <col min="8706" max="8706" width="9.28515625" style="8" customWidth="1"/>
    <col min="8707" max="8707" width="9.7109375" style="8" customWidth="1"/>
    <col min="8708" max="8709" width="9.28515625" style="8" customWidth="1"/>
    <col min="8710" max="8710" width="10.7109375" style="8" customWidth="1"/>
    <col min="8711" max="8711" width="15.140625" style="8" customWidth="1"/>
    <col min="8712" max="8712" width="10.42578125" style="8" customWidth="1"/>
    <col min="8713" max="8713" width="9.85546875" style="8" customWidth="1"/>
    <col min="8714" max="8714" width="9.42578125" style="8" customWidth="1"/>
    <col min="8715" max="8960" width="9.140625" style="8"/>
    <col min="8961" max="8961" width="4.28515625" style="8" customWidth="1"/>
    <col min="8962" max="8962" width="9.28515625" style="8" customWidth="1"/>
    <col min="8963" max="8963" width="9.7109375" style="8" customWidth="1"/>
    <col min="8964" max="8965" width="9.28515625" style="8" customWidth="1"/>
    <col min="8966" max="8966" width="10.7109375" style="8" customWidth="1"/>
    <col min="8967" max="8967" width="15.140625" style="8" customWidth="1"/>
    <col min="8968" max="8968" width="10.42578125" style="8" customWidth="1"/>
    <col min="8969" max="8969" width="9.85546875" style="8" customWidth="1"/>
    <col min="8970" max="8970" width="9.42578125" style="8" customWidth="1"/>
    <col min="8971" max="9216" width="9.140625" style="8"/>
    <col min="9217" max="9217" width="4.28515625" style="8" customWidth="1"/>
    <col min="9218" max="9218" width="9.28515625" style="8" customWidth="1"/>
    <col min="9219" max="9219" width="9.7109375" style="8" customWidth="1"/>
    <col min="9220" max="9221" width="9.28515625" style="8" customWidth="1"/>
    <col min="9222" max="9222" width="10.7109375" style="8" customWidth="1"/>
    <col min="9223" max="9223" width="15.140625" style="8" customWidth="1"/>
    <col min="9224" max="9224" width="10.42578125" style="8" customWidth="1"/>
    <col min="9225" max="9225" width="9.85546875" style="8" customWidth="1"/>
    <col min="9226" max="9226" width="9.42578125" style="8" customWidth="1"/>
    <col min="9227" max="9472" width="9.140625" style="8"/>
    <col min="9473" max="9473" width="4.28515625" style="8" customWidth="1"/>
    <col min="9474" max="9474" width="9.28515625" style="8" customWidth="1"/>
    <col min="9475" max="9475" width="9.7109375" style="8" customWidth="1"/>
    <col min="9476" max="9477" width="9.28515625" style="8" customWidth="1"/>
    <col min="9478" max="9478" width="10.7109375" style="8" customWidth="1"/>
    <col min="9479" max="9479" width="15.140625" style="8" customWidth="1"/>
    <col min="9480" max="9480" width="10.42578125" style="8" customWidth="1"/>
    <col min="9481" max="9481" width="9.85546875" style="8" customWidth="1"/>
    <col min="9482" max="9482" width="9.42578125" style="8" customWidth="1"/>
    <col min="9483" max="9728" width="9.140625" style="8"/>
    <col min="9729" max="9729" width="4.28515625" style="8" customWidth="1"/>
    <col min="9730" max="9730" width="9.28515625" style="8" customWidth="1"/>
    <col min="9731" max="9731" width="9.7109375" style="8" customWidth="1"/>
    <col min="9732" max="9733" width="9.28515625" style="8" customWidth="1"/>
    <col min="9734" max="9734" width="10.7109375" style="8" customWidth="1"/>
    <col min="9735" max="9735" width="15.140625" style="8" customWidth="1"/>
    <col min="9736" max="9736" width="10.42578125" style="8" customWidth="1"/>
    <col min="9737" max="9737" width="9.85546875" style="8" customWidth="1"/>
    <col min="9738" max="9738" width="9.42578125" style="8" customWidth="1"/>
    <col min="9739" max="9984" width="9.140625" style="8"/>
    <col min="9985" max="9985" width="4.28515625" style="8" customWidth="1"/>
    <col min="9986" max="9986" width="9.28515625" style="8" customWidth="1"/>
    <col min="9987" max="9987" width="9.7109375" style="8" customWidth="1"/>
    <col min="9988" max="9989" width="9.28515625" style="8" customWidth="1"/>
    <col min="9990" max="9990" width="10.7109375" style="8" customWidth="1"/>
    <col min="9991" max="9991" width="15.140625" style="8" customWidth="1"/>
    <col min="9992" max="9992" width="10.42578125" style="8" customWidth="1"/>
    <col min="9993" max="9993" width="9.85546875" style="8" customWidth="1"/>
    <col min="9994" max="9994" width="9.42578125" style="8" customWidth="1"/>
    <col min="9995" max="10240" width="9.140625" style="8"/>
    <col min="10241" max="10241" width="4.28515625" style="8" customWidth="1"/>
    <col min="10242" max="10242" width="9.28515625" style="8" customWidth="1"/>
    <col min="10243" max="10243" width="9.7109375" style="8" customWidth="1"/>
    <col min="10244" max="10245" width="9.28515625" style="8" customWidth="1"/>
    <col min="10246" max="10246" width="10.7109375" style="8" customWidth="1"/>
    <col min="10247" max="10247" width="15.140625" style="8" customWidth="1"/>
    <col min="10248" max="10248" width="10.42578125" style="8" customWidth="1"/>
    <col min="10249" max="10249" width="9.85546875" style="8" customWidth="1"/>
    <col min="10250" max="10250" width="9.42578125" style="8" customWidth="1"/>
    <col min="10251" max="10496" width="9.140625" style="8"/>
    <col min="10497" max="10497" width="4.28515625" style="8" customWidth="1"/>
    <col min="10498" max="10498" width="9.28515625" style="8" customWidth="1"/>
    <col min="10499" max="10499" width="9.7109375" style="8" customWidth="1"/>
    <col min="10500" max="10501" width="9.28515625" style="8" customWidth="1"/>
    <col min="10502" max="10502" width="10.7109375" style="8" customWidth="1"/>
    <col min="10503" max="10503" width="15.140625" style="8" customWidth="1"/>
    <col min="10504" max="10504" width="10.42578125" style="8" customWidth="1"/>
    <col min="10505" max="10505" width="9.85546875" style="8" customWidth="1"/>
    <col min="10506" max="10506" width="9.42578125" style="8" customWidth="1"/>
    <col min="10507" max="10752" width="9.140625" style="8"/>
    <col min="10753" max="10753" width="4.28515625" style="8" customWidth="1"/>
    <col min="10754" max="10754" width="9.28515625" style="8" customWidth="1"/>
    <col min="10755" max="10755" width="9.7109375" style="8" customWidth="1"/>
    <col min="10756" max="10757" width="9.28515625" style="8" customWidth="1"/>
    <col min="10758" max="10758" width="10.7109375" style="8" customWidth="1"/>
    <col min="10759" max="10759" width="15.140625" style="8" customWidth="1"/>
    <col min="10760" max="10760" width="10.42578125" style="8" customWidth="1"/>
    <col min="10761" max="10761" width="9.85546875" style="8" customWidth="1"/>
    <col min="10762" max="10762" width="9.42578125" style="8" customWidth="1"/>
    <col min="10763" max="11008" width="9.140625" style="8"/>
    <col min="11009" max="11009" width="4.28515625" style="8" customWidth="1"/>
    <col min="11010" max="11010" width="9.28515625" style="8" customWidth="1"/>
    <col min="11011" max="11011" width="9.7109375" style="8" customWidth="1"/>
    <col min="11012" max="11013" width="9.28515625" style="8" customWidth="1"/>
    <col min="11014" max="11014" width="10.7109375" style="8" customWidth="1"/>
    <col min="11015" max="11015" width="15.140625" style="8" customWidth="1"/>
    <col min="11016" max="11016" width="10.42578125" style="8" customWidth="1"/>
    <col min="11017" max="11017" width="9.85546875" style="8" customWidth="1"/>
    <col min="11018" max="11018" width="9.42578125" style="8" customWidth="1"/>
    <col min="11019" max="11264" width="9.140625" style="8"/>
    <col min="11265" max="11265" width="4.28515625" style="8" customWidth="1"/>
    <col min="11266" max="11266" width="9.28515625" style="8" customWidth="1"/>
    <col min="11267" max="11267" width="9.7109375" style="8" customWidth="1"/>
    <col min="11268" max="11269" width="9.28515625" style="8" customWidth="1"/>
    <col min="11270" max="11270" width="10.7109375" style="8" customWidth="1"/>
    <col min="11271" max="11271" width="15.140625" style="8" customWidth="1"/>
    <col min="11272" max="11272" width="10.42578125" style="8" customWidth="1"/>
    <col min="11273" max="11273" width="9.85546875" style="8" customWidth="1"/>
    <col min="11274" max="11274" width="9.42578125" style="8" customWidth="1"/>
    <col min="11275" max="11520" width="9.140625" style="8"/>
    <col min="11521" max="11521" width="4.28515625" style="8" customWidth="1"/>
    <col min="11522" max="11522" width="9.28515625" style="8" customWidth="1"/>
    <col min="11523" max="11523" width="9.7109375" style="8" customWidth="1"/>
    <col min="11524" max="11525" width="9.28515625" style="8" customWidth="1"/>
    <col min="11526" max="11526" width="10.7109375" style="8" customWidth="1"/>
    <col min="11527" max="11527" width="15.140625" style="8" customWidth="1"/>
    <col min="11528" max="11528" width="10.42578125" style="8" customWidth="1"/>
    <col min="11529" max="11529" width="9.85546875" style="8" customWidth="1"/>
    <col min="11530" max="11530" width="9.42578125" style="8" customWidth="1"/>
    <col min="11531" max="11776" width="9.140625" style="8"/>
    <col min="11777" max="11777" width="4.28515625" style="8" customWidth="1"/>
    <col min="11778" max="11778" width="9.28515625" style="8" customWidth="1"/>
    <col min="11779" max="11779" width="9.7109375" style="8" customWidth="1"/>
    <col min="11780" max="11781" width="9.28515625" style="8" customWidth="1"/>
    <col min="11782" max="11782" width="10.7109375" style="8" customWidth="1"/>
    <col min="11783" max="11783" width="15.140625" style="8" customWidth="1"/>
    <col min="11784" max="11784" width="10.42578125" style="8" customWidth="1"/>
    <col min="11785" max="11785" width="9.85546875" style="8" customWidth="1"/>
    <col min="11786" max="11786" width="9.42578125" style="8" customWidth="1"/>
    <col min="11787" max="12032" width="9.140625" style="8"/>
    <col min="12033" max="12033" width="4.28515625" style="8" customWidth="1"/>
    <col min="12034" max="12034" width="9.28515625" style="8" customWidth="1"/>
    <col min="12035" max="12035" width="9.7109375" style="8" customWidth="1"/>
    <col min="12036" max="12037" width="9.28515625" style="8" customWidth="1"/>
    <col min="12038" max="12038" width="10.7109375" style="8" customWidth="1"/>
    <col min="12039" max="12039" width="15.140625" style="8" customWidth="1"/>
    <col min="12040" max="12040" width="10.42578125" style="8" customWidth="1"/>
    <col min="12041" max="12041" width="9.85546875" style="8" customWidth="1"/>
    <col min="12042" max="12042" width="9.42578125" style="8" customWidth="1"/>
    <col min="12043" max="12288" width="9.140625" style="8"/>
    <col min="12289" max="12289" width="4.28515625" style="8" customWidth="1"/>
    <col min="12290" max="12290" width="9.28515625" style="8" customWidth="1"/>
    <col min="12291" max="12291" width="9.7109375" style="8" customWidth="1"/>
    <col min="12292" max="12293" width="9.28515625" style="8" customWidth="1"/>
    <col min="12294" max="12294" width="10.7109375" style="8" customWidth="1"/>
    <col min="12295" max="12295" width="15.140625" style="8" customWidth="1"/>
    <col min="12296" max="12296" width="10.42578125" style="8" customWidth="1"/>
    <col min="12297" max="12297" width="9.85546875" style="8" customWidth="1"/>
    <col min="12298" max="12298" width="9.42578125" style="8" customWidth="1"/>
    <col min="12299" max="12544" width="9.140625" style="8"/>
    <col min="12545" max="12545" width="4.28515625" style="8" customWidth="1"/>
    <col min="12546" max="12546" width="9.28515625" style="8" customWidth="1"/>
    <col min="12547" max="12547" width="9.7109375" style="8" customWidth="1"/>
    <col min="12548" max="12549" width="9.28515625" style="8" customWidth="1"/>
    <col min="12550" max="12550" width="10.7109375" style="8" customWidth="1"/>
    <col min="12551" max="12551" width="15.140625" style="8" customWidth="1"/>
    <col min="12552" max="12552" width="10.42578125" style="8" customWidth="1"/>
    <col min="12553" max="12553" width="9.85546875" style="8" customWidth="1"/>
    <col min="12554" max="12554" width="9.42578125" style="8" customWidth="1"/>
    <col min="12555" max="12800" width="9.140625" style="8"/>
    <col min="12801" max="12801" width="4.28515625" style="8" customWidth="1"/>
    <col min="12802" max="12802" width="9.28515625" style="8" customWidth="1"/>
    <col min="12803" max="12803" width="9.7109375" style="8" customWidth="1"/>
    <col min="12804" max="12805" width="9.28515625" style="8" customWidth="1"/>
    <col min="12806" max="12806" width="10.7109375" style="8" customWidth="1"/>
    <col min="12807" max="12807" width="15.140625" style="8" customWidth="1"/>
    <col min="12808" max="12808" width="10.42578125" style="8" customWidth="1"/>
    <col min="12809" max="12809" width="9.85546875" style="8" customWidth="1"/>
    <col min="12810" max="12810" width="9.42578125" style="8" customWidth="1"/>
    <col min="12811" max="13056" width="9.140625" style="8"/>
    <col min="13057" max="13057" width="4.28515625" style="8" customWidth="1"/>
    <col min="13058" max="13058" width="9.28515625" style="8" customWidth="1"/>
    <col min="13059" max="13059" width="9.7109375" style="8" customWidth="1"/>
    <col min="13060" max="13061" width="9.28515625" style="8" customWidth="1"/>
    <col min="13062" max="13062" width="10.7109375" style="8" customWidth="1"/>
    <col min="13063" max="13063" width="15.140625" style="8" customWidth="1"/>
    <col min="13064" max="13064" width="10.42578125" style="8" customWidth="1"/>
    <col min="13065" max="13065" width="9.85546875" style="8" customWidth="1"/>
    <col min="13066" max="13066" width="9.42578125" style="8" customWidth="1"/>
    <col min="13067" max="13312" width="9.140625" style="8"/>
    <col min="13313" max="13313" width="4.28515625" style="8" customWidth="1"/>
    <col min="13314" max="13314" width="9.28515625" style="8" customWidth="1"/>
    <col min="13315" max="13315" width="9.7109375" style="8" customWidth="1"/>
    <col min="13316" max="13317" width="9.28515625" style="8" customWidth="1"/>
    <col min="13318" max="13318" width="10.7109375" style="8" customWidth="1"/>
    <col min="13319" max="13319" width="15.140625" style="8" customWidth="1"/>
    <col min="13320" max="13320" width="10.42578125" style="8" customWidth="1"/>
    <col min="13321" max="13321" width="9.85546875" style="8" customWidth="1"/>
    <col min="13322" max="13322" width="9.42578125" style="8" customWidth="1"/>
    <col min="13323" max="13568" width="9.140625" style="8"/>
    <col min="13569" max="13569" width="4.28515625" style="8" customWidth="1"/>
    <col min="13570" max="13570" width="9.28515625" style="8" customWidth="1"/>
    <col min="13571" max="13571" width="9.7109375" style="8" customWidth="1"/>
    <col min="13572" max="13573" width="9.28515625" style="8" customWidth="1"/>
    <col min="13574" max="13574" width="10.7109375" style="8" customWidth="1"/>
    <col min="13575" max="13575" width="15.140625" style="8" customWidth="1"/>
    <col min="13576" max="13576" width="10.42578125" style="8" customWidth="1"/>
    <col min="13577" max="13577" width="9.85546875" style="8" customWidth="1"/>
    <col min="13578" max="13578" width="9.42578125" style="8" customWidth="1"/>
    <col min="13579" max="13824" width="9.140625" style="8"/>
    <col min="13825" max="13825" width="4.28515625" style="8" customWidth="1"/>
    <col min="13826" max="13826" width="9.28515625" style="8" customWidth="1"/>
    <col min="13827" max="13827" width="9.7109375" style="8" customWidth="1"/>
    <col min="13828" max="13829" width="9.28515625" style="8" customWidth="1"/>
    <col min="13830" max="13830" width="10.7109375" style="8" customWidth="1"/>
    <col min="13831" max="13831" width="15.140625" style="8" customWidth="1"/>
    <col min="13832" max="13832" width="10.42578125" style="8" customWidth="1"/>
    <col min="13833" max="13833" width="9.85546875" style="8" customWidth="1"/>
    <col min="13834" max="13834" width="9.42578125" style="8" customWidth="1"/>
    <col min="13835" max="14080" width="9.140625" style="8"/>
    <col min="14081" max="14081" width="4.28515625" style="8" customWidth="1"/>
    <col min="14082" max="14082" width="9.28515625" style="8" customWidth="1"/>
    <col min="14083" max="14083" width="9.7109375" style="8" customWidth="1"/>
    <col min="14084" max="14085" width="9.28515625" style="8" customWidth="1"/>
    <col min="14086" max="14086" width="10.7109375" style="8" customWidth="1"/>
    <col min="14087" max="14087" width="15.140625" style="8" customWidth="1"/>
    <col min="14088" max="14088" width="10.42578125" style="8" customWidth="1"/>
    <col min="14089" max="14089" width="9.85546875" style="8" customWidth="1"/>
    <col min="14090" max="14090" width="9.42578125" style="8" customWidth="1"/>
    <col min="14091" max="14336" width="9.140625" style="8"/>
    <col min="14337" max="14337" width="4.28515625" style="8" customWidth="1"/>
    <col min="14338" max="14338" width="9.28515625" style="8" customWidth="1"/>
    <col min="14339" max="14339" width="9.7109375" style="8" customWidth="1"/>
    <col min="14340" max="14341" width="9.28515625" style="8" customWidth="1"/>
    <col min="14342" max="14342" width="10.7109375" style="8" customWidth="1"/>
    <col min="14343" max="14343" width="15.140625" style="8" customWidth="1"/>
    <col min="14344" max="14344" width="10.42578125" style="8" customWidth="1"/>
    <col min="14345" max="14345" width="9.85546875" style="8" customWidth="1"/>
    <col min="14346" max="14346" width="9.42578125" style="8" customWidth="1"/>
    <col min="14347" max="14592" width="9.140625" style="8"/>
    <col min="14593" max="14593" width="4.28515625" style="8" customWidth="1"/>
    <col min="14594" max="14594" width="9.28515625" style="8" customWidth="1"/>
    <col min="14595" max="14595" width="9.7109375" style="8" customWidth="1"/>
    <col min="14596" max="14597" width="9.28515625" style="8" customWidth="1"/>
    <col min="14598" max="14598" width="10.7109375" style="8" customWidth="1"/>
    <col min="14599" max="14599" width="15.140625" style="8" customWidth="1"/>
    <col min="14600" max="14600" width="10.42578125" style="8" customWidth="1"/>
    <col min="14601" max="14601" width="9.85546875" style="8" customWidth="1"/>
    <col min="14602" max="14602" width="9.42578125" style="8" customWidth="1"/>
    <col min="14603" max="14848" width="9.140625" style="8"/>
    <col min="14849" max="14849" width="4.28515625" style="8" customWidth="1"/>
    <col min="14850" max="14850" width="9.28515625" style="8" customWidth="1"/>
    <col min="14851" max="14851" width="9.7109375" style="8" customWidth="1"/>
    <col min="14852" max="14853" width="9.28515625" style="8" customWidth="1"/>
    <col min="14854" max="14854" width="10.7109375" style="8" customWidth="1"/>
    <col min="14855" max="14855" width="15.140625" style="8" customWidth="1"/>
    <col min="14856" max="14856" width="10.42578125" style="8" customWidth="1"/>
    <col min="14857" max="14857" width="9.85546875" style="8" customWidth="1"/>
    <col min="14858" max="14858" width="9.42578125" style="8" customWidth="1"/>
    <col min="14859" max="15104" width="9.140625" style="8"/>
    <col min="15105" max="15105" width="4.28515625" style="8" customWidth="1"/>
    <col min="15106" max="15106" width="9.28515625" style="8" customWidth="1"/>
    <col min="15107" max="15107" width="9.7109375" style="8" customWidth="1"/>
    <col min="15108" max="15109" width="9.28515625" style="8" customWidth="1"/>
    <col min="15110" max="15110" width="10.7109375" style="8" customWidth="1"/>
    <col min="15111" max="15111" width="15.140625" style="8" customWidth="1"/>
    <col min="15112" max="15112" width="10.42578125" style="8" customWidth="1"/>
    <col min="15113" max="15113" width="9.85546875" style="8" customWidth="1"/>
    <col min="15114" max="15114" width="9.42578125" style="8" customWidth="1"/>
    <col min="15115" max="15360" width="9.140625" style="8"/>
    <col min="15361" max="15361" width="4.28515625" style="8" customWidth="1"/>
    <col min="15362" max="15362" width="9.28515625" style="8" customWidth="1"/>
    <col min="15363" max="15363" width="9.7109375" style="8" customWidth="1"/>
    <col min="15364" max="15365" width="9.28515625" style="8" customWidth="1"/>
    <col min="15366" max="15366" width="10.7109375" style="8" customWidth="1"/>
    <col min="15367" max="15367" width="15.140625" style="8" customWidth="1"/>
    <col min="15368" max="15368" width="10.42578125" style="8" customWidth="1"/>
    <col min="15369" max="15369" width="9.85546875" style="8" customWidth="1"/>
    <col min="15370" max="15370" width="9.42578125" style="8" customWidth="1"/>
    <col min="15371" max="15616" width="9.140625" style="8"/>
    <col min="15617" max="15617" width="4.28515625" style="8" customWidth="1"/>
    <col min="15618" max="15618" width="9.28515625" style="8" customWidth="1"/>
    <col min="15619" max="15619" width="9.7109375" style="8" customWidth="1"/>
    <col min="15620" max="15621" width="9.28515625" style="8" customWidth="1"/>
    <col min="15622" max="15622" width="10.7109375" style="8" customWidth="1"/>
    <col min="15623" max="15623" width="15.140625" style="8" customWidth="1"/>
    <col min="15624" max="15624" width="10.42578125" style="8" customWidth="1"/>
    <col min="15625" max="15625" width="9.85546875" style="8" customWidth="1"/>
    <col min="15626" max="15626" width="9.42578125" style="8" customWidth="1"/>
    <col min="15627" max="15872" width="9.140625" style="8"/>
    <col min="15873" max="15873" width="4.28515625" style="8" customWidth="1"/>
    <col min="15874" max="15874" width="9.28515625" style="8" customWidth="1"/>
    <col min="15875" max="15875" width="9.7109375" style="8" customWidth="1"/>
    <col min="15876" max="15877" width="9.28515625" style="8" customWidth="1"/>
    <col min="15878" max="15878" width="10.7109375" style="8" customWidth="1"/>
    <col min="15879" max="15879" width="15.140625" style="8" customWidth="1"/>
    <col min="15880" max="15880" width="10.42578125" style="8" customWidth="1"/>
    <col min="15881" max="15881" width="9.85546875" style="8" customWidth="1"/>
    <col min="15882" max="15882" width="9.42578125" style="8" customWidth="1"/>
    <col min="15883" max="16128" width="9.140625" style="8"/>
    <col min="16129" max="16129" width="4.28515625" style="8" customWidth="1"/>
    <col min="16130" max="16130" width="9.28515625" style="8" customWidth="1"/>
    <col min="16131" max="16131" width="9.7109375" style="8" customWidth="1"/>
    <col min="16132" max="16133" width="9.28515625" style="8" customWidth="1"/>
    <col min="16134" max="16134" width="10.7109375" style="8" customWidth="1"/>
    <col min="16135" max="16135" width="15.140625" style="8" customWidth="1"/>
    <col min="16136" max="16136" width="10.42578125" style="8" customWidth="1"/>
    <col min="16137" max="16137" width="9.85546875" style="8" customWidth="1"/>
    <col min="16138" max="16138" width="9.42578125" style="8" customWidth="1"/>
    <col min="16139" max="16384" width="9.140625" style="8"/>
  </cols>
  <sheetData>
    <row r="1" spans="1:19" ht="20.100000000000001" customHeight="1">
      <c r="A1" s="262" t="s">
        <v>18</v>
      </c>
      <c r="B1" s="263"/>
      <c r="C1" s="263"/>
      <c r="D1" s="263"/>
      <c r="E1" s="263"/>
      <c r="F1" s="263"/>
      <c r="G1" s="263"/>
      <c r="H1" s="263"/>
      <c r="I1" s="263"/>
      <c r="J1" s="263"/>
    </row>
    <row r="2" spans="1:19" s="10" customFormat="1">
      <c r="A2" s="264"/>
      <c r="B2" s="264"/>
      <c r="C2" s="264"/>
      <c r="D2" s="264"/>
      <c r="E2" s="264"/>
      <c r="F2" s="264"/>
      <c r="G2" s="264"/>
      <c r="H2" s="264"/>
      <c r="I2" s="264"/>
      <c r="J2" s="264"/>
      <c r="K2" s="11"/>
      <c r="L2" s="11"/>
      <c r="M2" s="11"/>
      <c r="N2" s="11"/>
    </row>
    <row r="3" spans="1:19" s="14" customFormat="1" ht="35.25" customHeight="1">
      <c r="A3" s="213" t="s">
        <v>96</v>
      </c>
      <c r="B3" s="213"/>
      <c r="C3" s="213"/>
      <c r="D3" s="213"/>
      <c r="E3" s="213"/>
      <c r="F3" s="213"/>
      <c r="G3" s="213"/>
      <c r="H3" s="213"/>
      <c r="I3" s="213"/>
      <c r="J3" s="265"/>
      <c r="K3" s="4"/>
      <c r="L3" s="4"/>
      <c r="M3" s="4"/>
      <c r="N3" s="4"/>
      <c r="O3" s="12"/>
      <c r="P3" s="13"/>
      <c r="Q3" s="13"/>
      <c r="R3" s="13"/>
      <c r="S3" s="13"/>
    </row>
    <row r="4" spans="1:19" ht="36" customHeight="1">
      <c r="A4" s="266" t="s">
        <v>20</v>
      </c>
      <c r="B4" s="268" t="s">
        <v>7</v>
      </c>
      <c r="C4" s="269"/>
      <c r="D4" s="270" t="s">
        <v>28</v>
      </c>
      <c r="E4" s="271"/>
      <c r="F4" s="272" t="s">
        <v>29</v>
      </c>
      <c r="G4" s="272" t="s">
        <v>30</v>
      </c>
      <c r="H4" s="274" t="s">
        <v>111</v>
      </c>
      <c r="I4" s="276" t="s">
        <v>31</v>
      </c>
      <c r="J4" s="276" t="s">
        <v>4</v>
      </c>
    </row>
    <row r="5" spans="1:19" ht="57" customHeight="1">
      <c r="A5" s="267"/>
      <c r="B5" s="156" t="s">
        <v>21</v>
      </c>
      <c r="C5" s="156" t="s">
        <v>22</v>
      </c>
      <c r="D5" s="157" t="s">
        <v>5</v>
      </c>
      <c r="E5" s="157" t="s">
        <v>6</v>
      </c>
      <c r="F5" s="273"/>
      <c r="G5" s="273"/>
      <c r="H5" s="275"/>
      <c r="I5" s="277"/>
      <c r="J5" s="277"/>
    </row>
    <row r="6" spans="1:19" ht="13.5" customHeight="1">
      <c r="A6" s="131">
        <v>1</v>
      </c>
      <c r="B6" s="131">
        <f t="shared" ref="B6:H6" si="0">A6+1</f>
        <v>2</v>
      </c>
      <c r="C6" s="131">
        <f t="shared" si="0"/>
        <v>3</v>
      </c>
      <c r="D6" s="131">
        <f t="shared" si="0"/>
        <v>4</v>
      </c>
      <c r="E6" s="131">
        <f t="shared" si="0"/>
        <v>5</v>
      </c>
      <c r="F6" s="131">
        <f t="shared" si="0"/>
        <v>6</v>
      </c>
      <c r="G6" s="131">
        <f t="shared" si="0"/>
        <v>7</v>
      </c>
      <c r="H6" s="131">
        <f t="shared" si="0"/>
        <v>8</v>
      </c>
      <c r="I6" s="131">
        <f>H6+1</f>
        <v>9</v>
      </c>
      <c r="J6" s="131">
        <f>I6+1</f>
        <v>10</v>
      </c>
    </row>
    <row r="7" spans="1:19" ht="21" customHeight="1" thickBot="1">
      <c r="A7" s="130">
        <v>4</v>
      </c>
      <c r="B7" s="132">
        <v>0</v>
      </c>
      <c r="C7" s="132" t="s">
        <v>92</v>
      </c>
      <c r="D7" s="278" t="s">
        <v>32</v>
      </c>
      <c r="E7" s="279"/>
      <c r="F7" s="133">
        <v>695</v>
      </c>
      <c r="G7" s="134" t="s">
        <v>10</v>
      </c>
      <c r="H7" s="135">
        <f>+$F7*0.025</f>
        <v>17.375</v>
      </c>
      <c r="I7" s="135"/>
      <c r="J7" s="130"/>
    </row>
    <row r="8" spans="1:19" ht="24.95" customHeight="1" thickBot="1">
      <c r="A8" s="280" t="s">
        <v>0</v>
      </c>
      <c r="B8" s="281"/>
      <c r="C8" s="281"/>
      <c r="D8" s="281"/>
      <c r="E8" s="282"/>
      <c r="F8" s="148">
        <f>SUM(F7:F7)</f>
        <v>695</v>
      </c>
      <c r="G8" s="136"/>
      <c r="H8" s="149">
        <f>+SUM(H7:H7)</f>
        <v>17.375</v>
      </c>
      <c r="I8" s="136"/>
      <c r="J8" s="136"/>
    </row>
    <row r="9" spans="1:19" ht="16.5">
      <c r="A9" s="137"/>
      <c r="B9" s="137"/>
      <c r="C9" s="137"/>
      <c r="D9" s="138"/>
      <c r="E9" s="122"/>
      <c r="F9" s="139"/>
      <c r="G9" s="140"/>
      <c r="H9" s="138"/>
      <c r="I9" s="141"/>
      <c r="J9" s="141"/>
    </row>
    <row r="10" spans="1:19" ht="16.5">
      <c r="A10" s="142"/>
      <c r="B10" s="142"/>
      <c r="C10" s="142"/>
      <c r="D10" s="283"/>
      <c r="E10" s="283"/>
      <c r="F10" s="143"/>
      <c r="G10" s="144"/>
      <c r="H10" s="145"/>
      <c r="I10" s="146"/>
      <c r="J10" s="147"/>
    </row>
    <row r="11" spans="1:19" ht="17.25">
      <c r="A11" s="142"/>
      <c r="B11" s="142"/>
      <c r="C11" s="142"/>
      <c r="D11" s="142"/>
      <c r="E11" s="45"/>
      <c r="F11" s="54"/>
      <c r="G11" s="45"/>
      <c r="H11" s="45"/>
      <c r="I11" s="45"/>
      <c r="J11" s="147"/>
      <c r="K11" s="16"/>
    </row>
    <row r="12" spans="1:19" ht="22.5" customHeight="1">
      <c r="A12" s="213" t="s">
        <v>112</v>
      </c>
      <c r="B12" s="213"/>
      <c r="C12" s="213"/>
      <c r="D12" s="213"/>
      <c r="E12" s="213"/>
      <c r="F12" s="213"/>
      <c r="G12" s="213"/>
      <c r="H12" s="213"/>
      <c r="I12" s="213"/>
      <c r="J12" s="265"/>
    </row>
    <row r="13" spans="1:19" s="6" customFormat="1" ht="14.25">
      <c r="A13" s="266" t="s">
        <v>20</v>
      </c>
      <c r="B13" s="268" t="s">
        <v>7</v>
      </c>
      <c r="C13" s="269"/>
      <c r="D13" s="270" t="s">
        <v>28</v>
      </c>
      <c r="E13" s="271"/>
      <c r="F13" s="272" t="s">
        <v>29</v>
      </c>
      <c r="G13" s="272" t="s">
        <v>30</v>
      </c>
      <c r="H13" s="274" t="s">
        <v>111</v>
      </c>
      <c r="I13" s="276" t="s">
        <v>31</v>
      </c>
      <c r="J13" s="276" t="s">
        <v>4</v>
      </c>
      <c r="K13" s="7"/>
      <c r="L13" s="7"/>
      <c r="M13" s="7"/>
      <c r="N13" s="7"/>
      <c r="O13" s="7"/>
    </row>
    <row r="14" spans="1:19" ht="66" customHeight="1">
      <c r="A14" s="267"/>
      <c r="B14" s="185" t="s">
        <v>21</v>
      </c>
      <c r="C14" s="185" t="s">
        <v>22</v>
      </c>
      <c r="D14" s="157" t="s">
        <v>5</v>
      </c>
      <c r="E14" s="157" t="s">
        <v>6</v>
      </c>
      <c r="F14" s="273"/>
      <c r="G14" s="273"/>
      <c r="H14" s="275"/>
      <c r="I14" s="277"/>
      <c r="J14" s="277"/>
    </row>
    <row r="15" spans="1:19">
      <c r="A15" s="131">
        <v>1</v>
      </c>
      <c r="B15" s="131">
        <f t="shared" ref="B15" si="1">A15+1</f>
        <v>2</v>
      </c>
      <c r="C15" s="131">
        <f t="shared" ref="C15" si="2">B15+1</f>
        <v>3</v>
      </c>
      <c r="D15" s="131">
        <f t="shared" ref="D15" si="3">C15+1</f>
        <v>4</v>
      </c>
      <c r="E15" s="131">
        <f t="shared" ref="E15" si="4">D15+1</f>
        <v>5</v>
      </c>
      <c r="F15" s="131">
        <f t="shared" ref="F15" si="5">E15+1</f>
        <v>6</v>
      </c>
      <c r="G15" s="131">
        <f t="shared" ref="G15" si="6">F15+1</f>
        <v>7</v>
      </c>
      <c r="H15" s="131">
        <f t="shared" ref="H15" si="7">G15+1</f>
        <v>8</v>
      </c>
      <c r="I15" s="131">
        <f>H15+1</f>
        <v>9</v>
      </c>
      <c r="J15" s="131">
        <f>I15+1</f>
        <v>10</v>
      </c>
    </row>
    <row r="16" spans="1:19" ht="20.100000000000001" customHeight="1" thickBot="1">
      <c r="A16" s="130">
        <v>4</v>
      </c>
      <c r="B16" s="132">
        <v>0</v>
      </c>
      <c r="C16" s="132" t="s">
        <v>95</v>
      </c>
      <c r="D16" s="278" t="s">
        <v>32</v>
      </c>
      <c r="E16" s="279"/>
      <c r="F16" s="133">
        <v>423</v>
      </c>
      <c r="G16" s="134" t="s">
        <v>10</v>
      </c>
      <c r="H16" s="135">
        <f>+$F16*0.025</f>
        <v>10.575000000000001</v>
      </c>
      <c r="I16" s="135"/>
      <c r="J16" s="130"/>
    </row>
    <row r="17" spans="1:10" ht="20.100000000000001" customHeight="1" thickBot="1">
      <c r="A17" s="280" t="s">
        <v>0</v>
      </c>
      <c r="B17" s="281"/>
      <c r="C17" s="281"/>
      <c r="D17" s="281"/>
      <c r="E17" s="282"/>
      <c r="F17" s="148">
        <f>SUM(F16:F16)</f>
        <v>423</v>
      </c>
      <c r="G17" s="136"/>
      <c r="H17" s="149">
        <f>+SUM(H16:H16)</f>
        <v>10.575000000000001</v>
      </c>
      <c r="I17" s="136"/>
      <c r="J17" s="136"/>
    </row>
    <row r="18" spans="1:10" ht="20.100000000000001" customHeight="1">
      <c r="A18" s="137"/>
      <c r="B18" s="137"/>
      <c r="C18" s="137"/>
      <c r="D18" s="138"/>
      <c r="E18" s="184"/>
      <c r="F18" s="139"/>
      <c r="G18" s="140"/>
      <c r="H18" s="138"/>
      <c r="I18" s="141"/>
      <c r="J18" s="141"/>
    </row>
    <row r="19" spans="1:10" ht="20.100000000000001" customHeight="1">
      <c r="A19" s="15"/>
      <c r="B19" s="15"/>
      <c r="C19" s="73"/>
      <c r="D19" s="73" t="s">
        <v>81</v>
      </c>
      <c r="E19" s="73"/>
      <c r="F19" s="80"/>
      <c r="I19" s="15"/>
      <c r="J19" s="15"/>
    </row>
    <row r="20" spans="1:10" ht="20.100000000000001" customHeight="1">
      <c r="C20" s="73"/>
      <c r="D20" s="73" t="s">
        <v>82</v>
      </c>
      <c r="E20" s="75"/>
      <c r="F20" s="80"/>
    </row>
    <row r="21" spans="1:10" ht="20.100000000000001" customHeight="1">
      <c r="C21" s="73"/>
      <c r="D21" s="73"/>
      <c r="E21" s="75"/>
      <c r="F21" s="80"/>
    </row>
    <row r="22" spans="1:10" ht="20.100000000000001" customHeight="1"/>
    <row r="23" spans="1:10" ht="20.100000000000001" customHeight="1"/>
    <row r="24" spans="1:10" ht="20.100000000000001" customHeight="1"/>
    <row r="25" spans="1:10" ht="20.100000000000001" customHeight="1"/>
    <row r="26" spans="1:10" ht="20.100000000000001" customHeight="1"/>
    <row r="27" spans="1:10" ht="20.100000000000001" customHeight="1"/>
    <row r="28" spans="1:10" ht="20.100000000000001" customHeight="1"/>
    <row r="29" spans="1:10" ht="20.100000000000001" customHeight="1"/>
    <row r="30" spans="1:10" ht="20.100000000000001" customHeight="1"/>
    <row r="31" spans="1:10" ht="20.100000000000001" customHeight="1"/>
    <row r="32" spans="1:10" ht="20.100000000000001" customHeight="1"/>
  </sheetData>
  <autoFilter ref="G1:G76" xr:uid="{00000000-0009-0000-0000-000005000000}"/>
  <mergeCells count="25">
    <mergeCell ref="D16:E16"/>
    <mergeCell ref="A17:E17"/>
    <mergeCell ref="D10:E10"/>
    <mergeCell ref="A8:E8"/>
    <mergeCell ref="D7:E7"/>
    <mergeCell ref="A12:J12"/>
    <mergeCell ref="A13:A14"/>
    <mergeCell ref="B13:C13"/>
    <mergeCell ref="D13:E13"/>
    <mergeCell ref="F13:F14"/>
    <mergeCell ref="G13:G14"/>
    <mergeCell ref="H13:H14"/>
    <mergeCell ref="I13:I14"/>
    <mergeCell ref="J13:J14"/>
    <mergeCell ref="A1:J1"/>
    <mergeCell ref="A2:J2"/>
    <mergeCell ref="A3:J3"/>
    <mergeCell ref="A4:A5"/>
    <mergeCell ref="B4:C4"/>
    <mergeCell ref="D4:E4"/>
    <mergeCell ref="F4:F5"/>
    <mergeCell ref="G4:G5"/>
    <mergeCell ref="H4:H5"/>
    <mergeCell ref="I4:I5"/>
    <mergeCell ref="J4:J5"/>
  </mergeCells>
  <pageMargins left="0.44" right="0.15748031496063" top="0.55000000000000004" bottom="0.23622047244094499" header="0" footer="0"/>
  <pageSetup paperSize="9" orientation="portrait" verticalDpi="1200" r:id="rId1"/>
  <headerFooter alignWithMargins="0">
    <oddHeader>&amp;C&amp;"GHEA Grapalat,Regular"&amp;U"Արցախճան" ՓԲԸ                                                               Պայմանագիր  ԱՇՁԲ-ԾՀ-21/01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M21"/>
  <sheetViews>
    <sheetView zoomScaleNormal="100" zoomScaleSheetLayoutView="100" workbookViewId="0">
      <selection activeCell="J11" sqref="J11"/>
    </sheetView>
  </sheetViews>
  <sheetFormatPr defaultRowHeight="12.75"/>
  <cols>
    <col min="1" max="1" width="5.85546875" style="30" customWidth="1"/>
    <col min="2" max="4" width="14.42578125" style="30" customWidth="1"/>
    <col min="5" max="6" width="11.7109375" style="30" customWidth="1"/>
    <col min="7" max="7" width="8" style="30" customWidth="1"/>
    <col min="8" max="8" width="16" style="30" customWidth="1"/>
    <col min="9" max="9" width="9.140625" style="30" hidden="1" customWidth="1"/>
    <col min="10" max="256" width="9.140625" style="30"/>
    <col min="257" max="257" width="5.7109375" style="30" customWidth="1"/>
    <col min="258" max="258" width="13.5703125" style="30" customWidth="1"/>
    <col min="259" max="259" width="12.28515625" style="30" customWidth="1"/>
    <col min="260" max="260" width="14.42578125" style="30" customWidth="1"/>
    <col min="261" max="262" width="11.7109375" style="30" customWidth="1"/>
    <col min="263" max="263" width="8" style="30" customWidth="1"/>
    <col min="264" max="264" width="17" style="30" customWidth="1"/>
    <col min="265" max="512" width="9.140625" style="30"/>
    <col min="513" max="513" width="5.7109375" style="30" customWidth="1"/>
    <col min="514" max="514" width="13.5703125" style="30" customWidth="1"/>
    <col min="515" max="515" width="12.28515625" style="30" customWidth="1"/>
    <col min="516" max="516" width="14.42578125" style="30" customWidth="1"/>
    <col min="517" max="518" width="11.7109375" style="30" customWidth="1"/>
    <col min="519" max="519" width="8" style="30" customWidth="1"/>
    <col min="520" max="520" width="17" style="30" customWidth="1"/>
    <col min="521" max="768" width="9.140625" style="30"/>
    <col min="769" max="769" width="5.7109375" style="30" customWidth="1"/>
    <col min="770" max="770" width="13.5703125" style="30" customWidth="1"/>
    <col min="771" max="771" width="12.28515625" style="30" customWidth="1"/>
    <col min="772" max="772" width="14.42578125" style="30" customWidth="1"/>
    <col min="773" max="774" width="11.7109375" style="30" customWidth="1"/>
    <col min="775" max="775" width="8" style="30" customWidth="1"/>
    <col min="776" max="776" width="17" style="30" customWidth="1"/>
    <col min="777" max="1024" width="9.140625" style="30"/>
    <col min="1025" max="1025" width="5.7109375" style="30" customWidth="1"/>
    <col min="1026" max="1026" width="13.5703125" style="30" customWidth="1"/>
    <col min="1027" max="1027" width="12.28515625" style="30" customWidth="1"/>
    <col min="1028" max="1028" width="14.42578125" style="30" customWidth="1"/>
    <col min="1029" max="1030" width="11.7109375" style="30" customWidth="1"/>
    <col min="1031" max="1031" width="8" style="30" customWidth="1"/>
    <col min="1032" max="1032" width="17" style="30" customWidth="1"/>
    <col min="1033" max="1280" width="9.140625" style="30"/>
    <col min="1281" max="1281" width="5.7109375" style="30" customWidth="1"/>
    <col min="1282" max="1282" width="13.5703125" style="30" customWidth="1"/>
    <col min="1283" max="1283" width="12.28515625" style="30" customWidth="1"/>
    <col min="1284" max="1284" width="14.42578125" style="30" customWidth="1"/>
    <col min="1285" max="1286" width="11.7109375" style="30" customWidth="1"/>
    <col min="1287" max="1287" width="8" style="30" customWidth="1"/>
    <col min="1288" max="1288" width="17" style="30" customWidth="1"/>
    <col min="1289" max="1536" width="9.140625" style="30"/>
    <col min="1537" max="1537" width="5.7109375" style="30" customWidth="1"/>
    <col min="1538" max="1538" width="13.5703125" style="30" customWidth="1"/>
    <col min="1539" max="1539" width="12.28515625" style="30" customWidth="1"/>
    <col min="1540" max="1540" width="14.42578125" style="30" customWidth="1"/>
    <col min="1541" max="1542" width="11.7109375" style="30" customWidth="1"/>
    <col min="1543" max="1543" width="8" style="30" customWidth="1"/>
    <col min="1544" max="1544" width="17" style="30" customWidth="1"/>
    <col min="1545" max="1792" width="9.140625" style="30"/>
    <col min="1793" max="1793" width="5.7109375" style="30" customWidth="1"/>
    <col min="1794" max="1794" width="13.5703125" style="30" customWidth="1"/>
    <col min="1795" max="1795" width="12.28515625" style="30" customWidth="1"/>
    <col min="1796" max="1796" width="14.42578125" style="30" customWidth="1"/>
    <col min="1797" max="1798" width="11.7109375" style="30" customWidth="1"/>
    <col min="1799" max="1799" width="8" style="30" customWidth="1"/>
    <col min="1800" max="1800" width="17" style="30" customWidth="1"/>
    <col min="1801" max="2048" width="9.140625" style="30"/>
    <col min="2049" max="2049" width="5.7109375" style="30" customWidth="1"/>
    <col min="2050" max="2050" width="13.5703125" style="30" customWidth="1"/>
    <col min="2051" max="2051" width="12.28515625" style="30" customWidth="1"/>
    <col min="2052" max="2052" width="14.42578125" style="30" customWidth="1"/>
    <col min="2053" max="2054" width="11.7109375" style="30" customWidth="1"/>
    <col min="2055" max="2055" width="8" style="30" customWidth="1"/>
    <col min="2056" max="2056" width="17" style="30" customWidth="1"/>
    <col min="2057" max="2304" width="9.140625" style="30"/>
    <col min="2305" max="2305" width="5.7109375" style="30" customWidth="1"/>
    <col min="2306" max="2306" width="13.5703125" style="30" customWidth="1"/>
    <col min="2307" max="2307" width="12.28515625" style="30" customWidth="1"/>
    <col min="2308" max="2308" width="14.42578125" style="30" customWidth="1"/>
    <col min="2309" max="2310" width="11.7109375" style="30" customWidth="1"/>
    <col min="2311" max="2311" width="8" style="30" customWidth="1"/>
    <col min="2312" max="2312" width="17" style="30" customWidth="1"/>
    <col min="2313" max="2560" width="9.140625" style="30"/>
    <col min="2561" max="2561" width="5.7109375" style="30" customWidth="1"/>
    <col min="2562" max="2562" width="13.5703125" style="30" customWidth="1"/>
    <col min="2563" max="2563" width="12.28515625" style="30" customWidth="1"/>
    <col min="2564" max="2564" width="14.42578125" style="30" customWidth="1"/>
    <col min="2565" max="2566" width="11.7109375" style="30" customWidth="1"/>
    <col min="2567" max="2567" width="8" style="30" customWidth="1"/>
    <col min="2568" max="2568" width="17" style="30" customWidth="1"/>
    <col min="2569" max="2816" width="9.140625" style="30"/>
    <col min="2817" max="2817" width="5.7109375" style="30" customWidth="1"/>
    <col min="2818" max="2818" width="13.5703125" style="30" customWidth="1"/>
    <col min="2819" max="2819" width="12.28515625" style="30" customWidth="1"/>
    <col min="2820" max="2820" width="14.42578125" style="30" customWidth="1"/>
    <col min="2821" max="2822" width="11.7109375" style="30" customWidth="1"/>
    <col min="2823" max="2823" width="8" style="30" customWidth="1"/>
    <col min="2824" max="2824" width="17" style="30" customWidth="1"/>
    <col min="2825" max="3072" width="9.140625" style="30"/>
    <col min="3073" max="3073" width="5.7109375" style="30" customWidth="1"/>
    <col min="3074" max="3074" width="13.5703125" style="30" customWidth="1"/>
    <col min="3075" max="3075" width="12.28515625" style="30" customWidth="1"/>
    <col min="3076" max="3076" width="14.42578125" style="30" customWidth="1"/>
    <col min="3077" max="3078" width="11.7109375" style="30" customWidth="1"/>
    <col min="3079" max="3079" width="8" style="30" customWidth="1"/>
    <col min="3080" max="3080" width="17" style="30" customWidth="1"/>
    <col min="3081" max="3328" width="9.140625" style="30"/>
    <col min="3329" max="3329" width="5.7109375" style="30" customWidth="1"/>
    <col min="3330" max="3330" width="13.5703125" style="30" customWidth="1"/>
    <col min="3331" max="3331" width="12.28515625" style="30" customWidth="1"/>
    <col min="3332" max="3332" width="14.42578125" style="30" customWidth="1"/>
    <col min="3333" max="3334" width="11.7109375" style="30" customWidth="1"/>
    <col min="3335" max="3335" width="8" style="30" customWidth="1"/>
    <col min="3336" max="3336" width="17" style="30" customWidth="1"/>
    <col min="3337" max="3584" width="9.140625" style="30"/>
    <col min="3585" max="3585" width="5.7109375" style="30" customWidth="1"/>
    <col min="3586" max="3586" width="13.5703125" style="30" customWidth="1"/>
    <col min="3587" max="3587" width="12.28515625" style="30" customWidth="1"/>
    <col min="3588" max="3588" width="14.42578125" style="30" customWidth="1"/>
    <col min="3589" max="3590" width="11.7109375" style="30" customWidth="1"/>
    <col min="3591" max="3591" width="8" style="30" customWidth="1"/>
    <col min="3592" max="3592" width="17" style="30" customWidth="1"/>
    <col min="3593" max="3840" width="9.140625" style="30"/>
    <col min="3841" max="3841" width="5.7109375" style="30" customWidth="1"/>
    <col min="3842" max="3842" width="13.5703125" style="30" customWidth="1"/>
    <col min="3843" max="3843" width="12.28515625" style="30" customWidth="1"/>
    <col min="3844" max="3844" width="14.42578125" style="30" customWidth="1"/>
    <col min="3845" max="3846" width="11.7109375" style="30" customWidth="1"/>
    <col min="3847" max="3847" width="8" style="30" customWidth="1"/>
    <col min="3848" max="3848" width="17" style="30" customWidth="1"/>
    <col min="3849" max="4096" width="9.140625" style="30"/>
    <col min="4097" max="4097" width="5.7109375" style="30" customWidth="1"/>
    <col min="4098" max="4098" width="13.5703125" style="30" customWidth="1"/>
    <col min="4099" max="4099" width="12.28515625" style="30" customWidth="1"/>
    <col min="4100" max="4100" width="14.42578125" style="30" customWidth="1"/>
    <col min="4101" max="4102" width="11.7109375" style="30" customWidth="1"/>
    <col min="4103" max="4103" width="8" style="30" customWidth="1"/>
    <col min="4104" max="4104" width="17" style="30" customWidth="1"/>
    <col min="4105" max="4352" width="9.140625" style="30"/>
    <col min="4353" max="4353" width="5.7109375" style="30" customWidth="1"/>
    <col min="4354" max="4354" width="13.5703125" style="30" customWidth="1"/>
    <col min="4355" max="4355" width="12.28515625" style="30" customWidth="1"/>
    <col min="4356" max="4356" width="14.42578125" style="30" customWidth="1"/>
    <col min="4357" max="4358" width="11.7109375" style="30" customWidth="1"/>
    <col min="4359" max="4359" width="8" style="30" customWidth="1"/>
    <col min="4360" max="4360" width="17" style="30" customWidth="1"/>
    <col min="4361" max="4608" width="9.140625" style="30"/>
    <col min="4609" max="4609" width="5.7109375" style="30" customWidth="1"/>
    <col min="4610" max="4610" width="13.5703125" style="30" customWidth="1"/>
    <col min="4611" max="4611" width="12.28515625" style="30" customWidth="1"/>
    <col min="4612" max="4612" width="14.42578125" style="30" customWidth="1"/>
    <col min="4613" max="4614" width="11.7109375" style="30" customWidth="1"/>
    <col min="4615" max="4615" width="8" style="30" customWidth="1"/>
    <col min="4616" max="4616" width="17" style="30" customWidth="1"/>
    <col min="4617" max="4864" width="9.140625" style="30"/>
    <col min="4865" max="4865" width="5.7109375" style="30" customWidth="1"/>
    <col min="4866" max="4866" width="13.5703125" style="30" customWidth="1"/>
    <col min="4867" max="4867" width="12.28515625" style="30" customWidth="1"/>
    <col min="4868" max="4868" width="14.42578125" style="30" customWidth="1"/>
    <col min="4869" max="4870" width="11.7109375" style="30" customWidth="1"/>
    <col min="4871" max="4871" width="8" style="30" customWidth="1"/>
    <col min="4872" max="4872" width="17" style="30" customWidth="1"/>
    <col min="4873" max="5120" width="9.140625" style="30"/>
    <col min="5121" max="5121" width="5.7109375" style="30" customWidth="1"/>
    <col min="5122" max="5122" width="13.5703125" style="30" customWidth="1"/>
    <col min="5123" max="5123" width="12.28515625" style="30" customWidth="1"/>
    <col min="5124" max="5124" width="14.42578125" style="30" customWidth="1"/>
    <col min="5125" max="5126" width="11.7109375" style="30" customWidth="1"/>
    <col min="5127" max="5127" width="8" style="30" customWidth="1"/>
    <col min="5128" max="5128" width="17" style="30" customWidth="1"/>
    <col min="5129" max="5376" width="9.140625" style="30"/>
    <col min="5377" max="5377" width="5.7109375" style="30" customWidth="1"/>
    <col min="5378" max="5378" width="13.5703125" style="30" customWidth="1"/>
    <col min="5379" max="5379" width="12.28515625" style="30" customWidth="1"/>
    <col min="5380" max="5380" width="14.42578125" style="30" customWidth="1"/>
    <col min="5381" max="5382" width="11.7109375" style="30" customWidth="1"/>
    <col min="5383" max="5383" width="8" style="30" customWidth="1"/>
    <col min="5384" max="5384" width="17" style="30" customWidth="1"/>
    <col min="5385" max="5632" width="9.140625" style="30"/>
    <col min="5633" max="5633" width="5.7109375" style="30" customWidth="1"/>
    <col min="5634" max="5634" width="13.5703125" style="30" customWidth="1"/>
    <col min="5635" max="5635" width="12.28515625" style="30" customWidth="1"/>
    <col min="5636" max="5636" width="14.42578125" style="30" customWidth="1"/>
    <col min="5637" max="5638" width="11.7109375" style="30" customWidth="1"/>
    <col min="5639" max="5639" width="8" style="30" customWidth="1"/>
    <col min="5640" max="5640" width="17" style="30" customWidth="1"/>
    <col min="5641" max="5888" width="9.140625" style="30"/>
    <col min="5889" max="5889" width="5.7109375" style="30" customWidth="1"/>
    <col min="5890" max="5890" width="13.5703125" style="30" customWidth="1"/>
    <col min="5891" max="5891" width="12.28515625" style="30" customWidth="1"/>
    <col min="5892" max="5892" width="14.42578125" style="30" customWidth="1"/>
    <col min="5893" max="5894" width="11.7109375" style="30" customWidth="1"/>
    <col min="5895" max="5895" width="8" style="30" customWidth="1"/>
    <col min="5896" max="5896" width="17" style="30" customWidth="1"/>
    <col min="5897" max="6144" width="9.140625" style="30"/>
    <col min="6145" max="6145" width="5.7109375" style="30" customWidth="1"/>
    <col min="6146" max="6146" width="13.5703125" style="30" customWidth="1"/>
    <col min="6147" max="6147" width="12.28515625" style="30" customWidth="1"/>
    <col min="6148" max="6148" width="14.42578125" style="30" customWidth="1"/>
    <col min="6149" max="6150" width="11.7109375" style="30" customWidth="1"/>
    <col min="6151" max="6151" width="8" style="30" customWidth="1"/>
    <col min="6152" max="6152" width="17" style="30" customWidth="1"/>
    <col min="6153" max="6400" width="9.140625" style="30"/>
    <col min="6401" max="6401" width="5.7109375" style="30" customWidth="1"/>
    <col min="6402" max="6402" width="13.5703125" style="30" customWidth="1"/>
    <col min="6403" max="6403" width="12.28515625" style="30" customWidth="1"/>
    <col min="6404" max="6404" width="14.42578125" style="30" customWidth="1"/>
    <col min="6405" max="6406" width="11.7109375" style="30" customWidth="1"/>
    <col min="6407" max="6407" width="8" style="30" customWidth="1"/>
    <col min="6408" max="6408" width="17" style="30" customWidth="1"/>
    <col min="6409" max="6656" width="9.140625" style="30"/>
    <col min="6657" max="6657" width="5.7109375" style="30" customWidth="1"/>
    <col min="6658" max="6658" width="13.5703125" style="30" customWidth="1"/>
    <col min="6659" max="6659" width="12.28515625" style="30" customWidth="1"/>
    <col min="6660" max="6660" width="14.42578125" style="30" customWidth="1"/>
    <col min="6661" max="6662" width="11.7109375" style="30" customWidth="1"/>
    <col min="6663" max="6663" width="8" style="30" customWidth="1"/>
    <col min="6664" max="6664" width="17" style="30" customWidth="1"/>
    <col min="6665" max="6912" width="9.140625" style="30"/>
    <col min="6913" max="6913" width="5.7109375" style="30" customWidth="1"/>
    <col min="6914" max="6914" width="13.5703125" style="30" customWidth="1"/>
    <col min="6915" max="6915" width="12.28515625" style="30" customWidth="1"/>
    <col min="6916" max="6916" width="14.42578125" style="30" customWidth="1"/>
    <col min="6917" max="6918" width="11.7109375" style="30" customWidth="1"/>
    <col min="6919" max="6919" width="8" style="30" customWidth="1"/>
    <col min="6920" max="6920" width="17" style="30" customWidth="1"/>
    <col min="6921" max="7168" width="9.140625" style="30"/>
    <col min="7169" max="7169" width="5.7109375" style="30" customWidth="1"/>
    <col min="7170" max="7170" width="13.5703125" style="30" customWidth="1"/>
    <col min="7171" max="7171" width="12.28515625" style="30" customWidth="1"/>
    <col min="7172" max="7172" width="14.42578125" style="30" customWidth="1"/>
    <col min="7173" max="7174" width="11.7109375" style="30" customWidth="1"/>
    <col min="7175" max="7175" width="8" style="30" customWidth="1"/>
    <col min="7176" max="7176" width="17" style="30" customWidth="1"/>
    <col min="7177" max="7424" width="9.140625" style="30"/>
    <col min="7425" max="7425" width="5.7109375" style="30" customWidth="1"/>
    <col min="7426" max="7426" width="13.5703125" style="30" customWidth="1"/>
    <col min="7427" max="7427" width="12.28515625" style="30" customWidth="1"/>
    <col min="7428" max="7428" width="14.42578125" style="30" customWidth="1"/>
    <col min="7429" max="7430" width="11.7109375" style="30" customWidth="1"/>
    <col min="7431" max="7431" width="8" style="30" customWidth="1"/>
    <col min="7432" max="7432" width="17" style="30" customWidth="1"/>
    <col min="7433" max="7680" width="9.140625" style="30"/>
    <col min="7681" max="7681" width="5.7109375" style="30" customWidth="1"/>
    <col min="7682" max="7682" width="13.5703125" style="30" customWidth="1"/>
    <col min="7683" max="7683" width="12.28515625" style="30" customWidth="1"/>
    <col min="7684" max="7684" width="14.42578125" style="30" customWidth="1"/>
    <col min="7685" max="7686" width="11.7109375" style="30" customWidth="1"/>
    <col min="7687" max="7687" width="8" style="30" customWidth="1"/>
    <col min="7688" max="7688" width="17" style="30" customWidth="1"/>
    <col min="7689" max="7936" width="9.140625" style="30"/>
    <col min="7937" max="7937" width="5.7109375" style="30" customWidth="1"/>
    <col min="7938" max="7938" width="13.5703125" style="30" customWidth="1"/>
    <col min="7939" max="7939" width="12.28515625" style="30" customWidth="1"/>
    <col min="7940" max="7940" width="14.42578125" style="30" customWidth="1"/>
    <col min="7941" max="7942" width="11.7109375" style="30" customWidth="1"/>
    <col min="7943" max="7943" width="8" style="30" customWidth="1"/>
    <col min="7944" max="7944" width="17" style="30" customWidth="1"/>
    <col min="7945" max="8192" width="9.140625" style="30"/>
    <col min="8193" max="8193" width="5.7109375" style="30" customWidth="1"/>
    <col min="8194" max="8194" width="13.5703125" style="30" customWidth="1"/>
    <col min="8195" max="8195" width="12.28515625" style="30" customWidth="1"/>
    <col min="8196" max="8196" width="14.42578125" style="30" customWidth="1"/>
    <col min="8197" max="8198" width="11.7109375" style="30" customWidth="1"/>
    <col min="8199" max="8199" width="8" style="30" customWidth="1"/>
    <col min="8200" max="8200" width="17" style="30" customWidth="1"/>
    <col min="8201" max="8448" width="9.140625" style="30"/>
    <col min="8449" max="8449" width="5.7109375" style="30" customWidth="1"/>
    <col min="8450" max="8450" width="13.5703125" style="30" customWidth="1"/>
    <col min="8451" max="8451" width="12.28515625" style="30" customWidth="1"/>
    <col min="8452" max="8452" width="14.42578125" style="30" customWidth="1"/>
    <col min="8453" max="8454" width="11.7109375" style="30" customWidth="1"/>
    <col min="8455" max="8455" width="8" style="30" customWidth="1"/>
    <col min="8456" max="8456" width="17" style="30" customWidth="1"/>
    <col min="8457" max="8704" width="9.140625" style="30"/>
    <col min="8705" max="8705" width="5.7109375" style="30" customWidth="1"/>
    <col min="8706" max="8706" width="13.5703125" style="30" customWidth="1"/>
    <col min="8707" max="8707" width="12.28515625" style="30" customWidth="1"/>
    <col min="8708" max="8708" width="14.42578125" style="30" customWidth="1"/>
    <col min="8709" max="8710" width="11.7109375" style="30" customWidth="1"/>
    <col min="8711" max="8711" width="8" style="30" customWidth="1"/>
    <col min="8712" max="8712" width="17" style="30" customWidth="1"/>
    <col min="8713" max="8960" width="9.140625" style="30"/>
    <col min="8961" max="8961" width="5.7109375" style="30" customWidth="1"/>
    <col min="8962" max="8962" width="13.5703125" style="30" customWidth="1"/>
    <col min="8963" max="8963" width="12.28515625" style="30" customWidth="1"/>
    <col min="8964" max="8964" width="14.42578125" style="30" customWidth="1"/>
    <col min="8965" max="8966" width="11.7109375" style="30" customWidth="1"/>
    <col min="8967" max="8967" width="8" style="30" customWidth="1"/>
    <col min="8968" max="8968" width="17" style="30" customWidth="1"/>
    <col min="8969" max="9216" width="9.140625" style="30"/>
    <col min="9217" max="9217" width="5.7109375" style="30" customWidth="1"/>
    <col min="9218" max="9218" width="13.5703125" style="30" customWidth="1"/>
    <col min="9219" max="9219" width="12.28515625" style="30" customWidth="1"/>
    <col min="9220" max="9220" width="14.42578125" style="30" customWidth="1"/>
    <col min="9221" max="9222" width="11.7109375" style="30" customWidth="1"/>
    <col min="9223" max="9223" width="8" style="30" customWidth="1"/>
    <col min="9224" max="9224" width="17" style="30" customWidth="1"/>
    <col min="9225" max="9472" width="9.140625" style="30"/>
    <col min="9473" max="9473" width="5.7109375" style="30" customWidth="1"/>
    <col min="9474" max="9474" width="13.5703125" style="30" customWidth="1"/>
    <col min="9475" max="9475" width="12.28515625" style="30" customWidth="1"/>
    <col min="9476" max="9476" width="14.42578125" style="30" customWidth="1"/>
    <col min="9477" max="9478" width="11.7109375" style="30" customWidth="1"/>
    <col min="9479" max="9479" width="8" style="30" customWidth="1"/>
    <col min="9480" max="9480" width="17" style="30" customWidth="1"/>
    <col min="9481" max="9728" width="9.140625" style="30"/>
    <col min="9729" max="9729" width="5.7109375" style="30" customWidth="1"/>
    <col min="9730" max="9730" width="13.5703125" style="30" customWidth="1"/>
    <col min="9731" max="9731" width="12.28515625" style="30" customWidth="1"/>
    <col min="9732" max="9732" width="14.42578125" style="30" customWidth="1"/>
    <col min="9733" max="9734" width="11.7109375" style="30" customWidth="1"/>
    <col min="9735" max="9735" width="8" style="30" customWidth="1"/>
    <col min="9736" max="9736" width="17" style="30" customWidth="1"/>
    <col min="9737" max="9984" width="9.140625" style="30"/>
    <col min="9985" max="9985" width="5.7109375" style="30" customWidth="1"/>
    <col min="9986" max="9986" width="13.5703125" style="30" customWidth="1"/>
    <col min="9987" max="9987" width="12.28515625" style="30" customWidth="1"/>
    <col min="9988" max="9988" width="14.42578125" style="30" customWidth="1"/>
    <col min="9989" max="9990" width="11.7109375" style="30" customWidth="1"/>
    <col min="9991" max="9991" width="8" style="30" customWidth="1"/>
    <col min="9992" max="9992" width="17" style="30" customWidth="1"/>
    <col min="9993" max="10240" width="9.140625" style="30"/>
    <col min="10241" max="10241" width="5.7109375" style="30" customWidth="1"/>
    <col min="10242" max="10242" width="13.5703125" style="30" customWidth="1"/>
    <col min="10243" max="10243" width="12.28515625" style="30" customWidth="1"/>
    <col min="10244" max="10244" width="14.42578125" style="30" customWidth="1"/>
    <col min="10245" max="10246" width="11.7109375" style="30" customWidth="1"/>
    <col min="10247" max="10247" width="8" style="30" customWidth="1"/>
    <col min="10248" max="10248" width="17" style="30" customWidth="1"/>
    <col min="10249" max="10496" width="9.140625" style="30"/>
    <col min="10497" max="10497" width="5.7109375" style="30" customWidth="1"/>
    <col min="10498" max="10498" width="13.5703125" style="30" customWidth="1"/>
    <col min="10499" max="10499" width="12.28515625" style="30" customWidth="1"/>
    <col min="10500" max="10500" width="14.42578125" style="30" customWidth="1"/>
    <col min="10501" max="10502" width="11.7109375" style="30" customWidth="1"/>
    <col min="10503" max="10503" width="8" style="30" customWidth="1"/>
    <col min="10504" max="10504" width="17" style="30" customWidth="1"/>
    <col min="10505" max="10752" width="9.140625" style="30"/>
    <col min="10753" max="10753" width="5.7109375" style="30" customWidth="1"/>
    <col min="10754" max="10754" width="13.5703125" style="30" customWidth="1"/>
    <col min="10755" max="10755" width="12.28515625" style="30" customWidth="1"/>
    <col min="10756" max="10756" width="14.42578125" style="30" customWidth="1"/>
    <col min="10757" max="10758" width="11.7109375" style="30" customWidth="1"/>
    <col min="10759" max="10759" width="8" style="30" customWidth="1"/>
    <col min="10760" max="10760" width="17" style="30" customWidth="1"/>
    <col min="10761" max="11008" width="9.140625" style="30"/>
    <col min="11009" max="11009" width="5.7109375" style="30" customWidth="1"/>
    <col min="11010" max="11010" width="13.5703125" style="30" customWidth="1"/>
    <col min="11011" max="11011" width="12.28515625" style="30" customWidth="1"/>
    <col min="11012" max="11012" width="14.42578125" style="30" customWidth="1"/>
    <col min="11013" max="11014" width="11.7109375" style="30" customWidth="1"/>
    <col min="11015" max="11015" width="8" style="30" customWidth="1"/>
    <col min="11016" max="11016" width="17" style="30" customWidth="1"/>
    <col min="11017" max="11264" width="9.140625" style="30"/>
    <col min="11265" max="11265" width="5.7109375" style="30" customWidth="1"/>
    <col min="11266" max="11266" width="13.5703125" style="30" customWidth="1"/>
    <col min="11267" max="11267" width="12.28515625" style="30" customWidth="1"/>
    <col min="11268" max="11268" width="14.42578125" style="30" customWidth="1"/>
    <col min="11269" max="11270" width="11.7109375" style="30" customWidth="1"/>
    <col min="11271" max="11271" width="8" style="30" customWidth="1"/>
    <col min="11272" max="11272" width="17" style="30" customWidth="1"/>
    <col min="11273" max="11520" width="9.140625" style="30"/>
    <col min="11521" max="11521" width="5.7109375" style="30" customWidth="1"/>
    <col min="11522" max="11522" width="13.5703125" style="30" customWidth="1"/>
    <col min="11523" max="11523" width="12.28515625" style="30" customWidth="1"/>
    <col min="11524" max="11524" width="14.42578125" style="30" customWidth="1"/>
    <col min="11525" max="11526" width="11.7109375" style="30" customWidth="1"/>
    <col min="11527" max="11527" width="8" style="30" customWidth="1"/>
    <col min="11528" max="11528" width="17" style="30" customWidth="1"/>
    <col min="11529" max="11776" width="9.140625" style="30"/>
    <col min="11777" max="11777" width="5.7109375" style="30" customWidth="1"/>
    <col min="11778" max="11778" width="13.5703125" style="30" customWidth="1"/>
    <col min="11779" max="11779" width="12.28515625" style="30" customWidth="1"/>
    <col min="11780" max="11780" width="14.42578125" style="30" customWidth="1"/>
    <col min="11781" max="11782" width="11.7109375" style="30" customWidth="1"/>
    <col min="11783" max="11783" width="8" style="30" customWidth="1"/>
    <col min="11784" max="11784" width="17" style="30" customWidth="1"/>
    <col min="11785" max="12032" width="9.140625" style="30"/>
    <col min="12033" max="12033" width="5.7109375" style="30" customWidth="1"/>
    <col min="12034" max="12034" width="13.5703125" style="30" customWidth="1"/>
    <col min="12035" max="12035" width="12.28515625" style="30" customWidth="1"/>
    <col min="12036" max="12036" width="14.42578125" style="30" customWidth="1"/>
    <col min="12037" max="12038" width="11.7109375" style="30" customWidth="1"/>
    <col min="12039" max="12039" width="8" style="30" customWidth="1"/>
    <col min="12040" max="12040" width="17" style="30" customWidth="1"/>
    <col min="12041" max="12288" width="9.140625" style="30"/>
    <col min="12289" max="12289" width="5.7109375" style="30" customWidth="1"/>
    <col min="12290" max="12290" width="13.5703125" style="30" customWidth="1"/>
    <col min="12291" max="12291" width="12.28515625" style="30" customWidth="1"/>
    <col min="12292" max="12292" width="14.42578125" style="30" customWidth="1"/>
    <col min="12293" max="12294" width="11.7109375" style="30" customWidth="1"/>
    <col min="12295" max="12295" width="8" style="30" customWidth="1"/>
    <col min="12296" max="12296" width="17" style="30" customWidth="1"/>
    <col min="12297" max="12544" width="9.140625" style="30"/>
    <col min="12545" max="12545" width="5.7109375" style="30" customWidth="1"/>
    <col min="12546" max="12546" width="13.5703125" style="30" customWidth="1"/>
    <col min="12547" max="12547" width="12.28515625" style="30" customWidth="1"/>
    <col min="12548" max="12548" width="14.42578125" style="30" customWidth="1"/>
    <col min="12549" max="12550" width="11.7109375" style="30" customWidth="1"/>
    <col min="12551" max="12551" width="8" style="30" customWidth="1"/>
    <col min="12552" max="12552" width="17" style="30" customWidth="1"/>
    <col min="12553" max="12800" width="9.140625" style="30"/>
    <col min="12801" max="12801" width="5.7109375" style="30" customWidth="1"/>
    <col min="12802" max="12802" width="13.5703125" style="30" customWidth="1"/>
    <col min="12803" max="12803" width="12.28515625" style="30" customWidth="1"/>
    <col min="12804" max="12804" width="14.42578125" style="30" customWidth="1"/>
    <col min="12805" max="12806" width="11.7109375" style="30" customWidth="1"/>
    <col min="12807" max="12807" width="8" style="30" customWidth="1"/>
    <col min="12808" max="12808" width="17" style="30" customWidth="1"/>
    <col min="12809" max="13056" width="9.140625" style="30"/>
    <col min="13057" max="13057" width="5.7109375" style="30" customWidth="1"/>
    <col min="13058" max="13058" width="13.5703125" style="30" customWidth="1"/>
    <col min="13059" max="13059" width="12.28515625" style="30" customWidth="1"/>
    <col min="13060" max="13060" width="14.42578125" style="30" customWidth="1"/>
    <col min="13061" max="13062" width="11.7109375" style="30" customWidth="1"/>
    <col min="13063" max="13063" width="8" style="30" customWidth="1"/>
    <col min="13064" max="13064" width="17" style="30" customWidth="1"/>
    <col min="13065" max="13312" width="9.140625" style="30"/>
    <col min="13313" max="13313" width="5.7109375" style="30" customWidth="1"/>
    <col min="13314" max="13314" width="13.5703125" style="30" customWidth="1"/>
    <col min="13315" max="13315" width="12.28515625" style="30" customWidth="1"/>
    <col min="13316" max="13316" width="14.42578125" style="30" customWidth="1"/>
    <col min="13317" max="13318" width="11.7109375" style="30" customWidth="1"/>
    <col min="13319" max="13319" width="8" style="30" customWidth="1"/>
    <col min="13320" max="13320" width="17" style="30" customWidth="1"/>
    <col min="13321" max="13568" width="9.140625" style="30"/>
    <col min="13569" max="13569" width="5.7109375" style="30" customWidth="1"/>
    <col min="13570" max="13570" width="13.5703125" style="30" customWidth="1"/>
    <col min="13571" max="13571" width="12.28515625" style="30" customWidth="1"/>
    <col min="13572" max="13572" width="14.42578125" style="30" customWidth="1"/>
    <col min="13573" max="13574" width="11.7109375" style="30" customWidth="1"/>
    <col min="13575" max="13575" width="8" style="30" customWidth="1"/>
    <col min="13576" max="13576" width="17" style="30" customWidth="1"/>
    <col min="13577" max="13824" width="9.140625" style="30"/>
    <col min="13825" max="13825" width="5.7109375" style="30" customWidth="1"/>
    <col min="13826" max="13826" width="13.5703125" style="30" customWidth="1"/>
    <col min="13827" max="13827" width="12.28515625" style="30" customWidth="1"/>
    <col min="13828" max="13828" width="14.42578125" style="30" customWidth="1"/>
    <col min="13829" max="13830" width="11.7109375" style="30" customWidth="1"/>
    <col min="13831" max="13831" width="8" style="30" customWidth="1"/>
    <col min="13832" max="13832" width="17" style="30" customWidth="1"/>
    <col min="13833" max="14080" width="9.140625" style="30"/>
    <col min="14081" max="14081" width="5.7109375" style="30" customWidth="1"/>
    <col min="14082" max="14082" width="13.5703125" style="30" customWidth="1"/>
    <col min="14083" max="14083" width="12.28515625" style="30" customWidth="1"/>
    <col min="14084" max="14084" width="14.42578125" style="30" customWidth="1"/>
    <col min="14085" max="14086" width="11.7109375" style="30" customWidth="1"/>
    <col min="14087" max="14087" width="8" style="30" customWidth="1"/>
    <col min="14088" max="14088" width="17" style="30" customWidth="1"/>
    <col min="14089" max="14336" width="9.140625" style="30"/>
    <col min="14337" max="14337" width="5.7109375" style="30" customWidth="1"/>
    <col min="14338" max="14338" width="13.5703125" style="30" customWidth="1"/>
    <col min="14339" max="14339" width="12.28515625" style="30" customWidth="1"/>
    <col min="14340" max="14340" width="14.42578125" style="30" customWidth="1"/>
    <col min="14341" max="14342" width="11.7109375" style="30" customWidth="1"/>
    <col min="14343" max="14343" width="8" style="30" customWidth="1"/>
    <col min="14344" max="14344" width="17" style="30" customWidth="1"/>
    <col min="14345" max="14592" width="9.140625" style="30"/>
    <col min="14593" max="14593" width="5.7109375" style="30" customWidth="1"/>
    <col min="14594" max="14594" width="13.5703125" style="30" customWidth="1"/>
    <col min="14595" max="14595" width="12.28515625" style="30" customWidth="1"/>
    <col min="14596" max="14596" width="14.42578125" style="30" customWidth="1"/>
    <col min="14597" max="14598" width="11.7109375" style="30" customWidth="1"/>
    <col min="14599" max="14599" width="8" style="30" customWidth="1"/>
    <col min="14600" max="14600" width="17" style="30" customWidth="1"/>
    <col min="14601" max="14848" width="9.140625" style="30"/>
    <col min="14849" max="14849" width="5.7109375" style="30" customWidth="1"/>
    <col min="14850" max="14850" width="13.5703125" style="30" customWidth="1"/>
    <col min="14851" max="14851" width="12.28515625" style="30" customWidth="1"/>
    <col min="14852" max="14852" width="14.42578125" style="30" customWidth="1"/>
    <col min="14853" max="14854" width="11.7109375" style="30" customWidth="1"/>
    <col min="14855" max="14855" width="8" style="30" customWidth="1"/>
    <col min="14856" max="14856" width="17" style="30" customWidth="1"/>
    <col min="14857" max="15104" width="9.140625" style="30"/>
    <col min="15105" max="15105" width="5.7109375" style="30" customWidth="1"/>
    <col min="15106" max="15106" width="13.5703125" style="30" customWidth="1"/>
    <col min="15107" max="15107" width="12.28515625" style="30" customWidth="1"/>
    <col min="15108" max="15108" width="14.42578125" style="30" customWidth="1"/>
    <col min="15109" max="15110" width="11.7109375" style="30" customWidth="1"/>
    <col min="15111" max="15111" width="8" style="30" customWidth="1"/>
    <col min="15112" max="15112" width="17" style="30" customWidth="1"/>
    <col min="15113" max="15360" width="9.140625" style="30"/>
    <col min="15361" max="15361" width="5.7109375" style="30" customWidth="1"/>
    <col min="15362" max="15362" width="13.5703125" style="30" customWidth="1"/>
    <col min="15363" max="15363" width="12.28515625" style="30" customWidth="1"/>
    <col min="15364" max="15364" width="14.42578125" style="30" customWidth="1"/>
    <col min="15365" max="15366" width="11.7109375" style="30" customWidth="1"/>
    <col min="15367" max="15367" width="8" style="30" customWidth="1"/>
    <col min="15368" max="15368" width="17" style="30" customWidth="1"/>
    <col min="15369" max="15616" width="9.140625" style="30"/>
    <col min="15617" max="15617" width="5.7109375" style="30" customWidth="1"/>
    <col min="15618" max="15618" width="13.5703125" style="30" customWidth="1"/>
    <col min="15619" max="15619" width="12.28515625" style="30" customWidth="1"/>
    <col min="15620" max="15620" width="14.42578125" style="30" customWidth="1"/>
    <col min="15621" max="15622" width="11.7109375" style="30" customWidth="1"/>
    <col min="15623" max="15623" width="8" style="30" customWidth="1"/>
    <col min="15624" max="15624" width="17" style="30" customWidth="1"/>
    <col min="15625" max="15872" width="9.140625" style="30"/>
    <col min="15873" max="15873" width="5.7109375" style="30" customWidth="1"/>
    <col min="15874" max="15874" width="13.5703125" style="30" customWidth="1"/>
    <col min="15875" max="15875" width="12.28515625" style="30" customWidth="1"/>
    <col min="15876" max="15876" width="14.42578125" style="30" customWidth="1"/>
    <col min="15877" max="15878" width="11.7109375" style="30" customWidth="1"/>
    <col min="15879" max="15879" width="8" style="30" customWidth="1"/>
    <col min="15880" max="15880" width="17" style="30" customWidth="1"/>
    <col min="15881" max="16128" width="9.140625" style="30"/>
    <col min="16129" max="16129" width="5.7109375" style="30" customWidth="1"/>
    <col min="16130" max="16130" width="13.5703125" style="30" customWidth="1"/>
    <col min="16131" max="16131" width="12.28515625" style="30" customWidth="1"/>
    <col min="16132" max="16132" width="14.42578125" style="30" customWidth="1"/>
    <col min="16133" max="16134" width="11.7109375" style="30" customWidth="1"/>
    <col min="16135" max="16135" width="8" style="30" customWidth="1"/>
    <col min="16136" max="16136" width="17" style="30" customWidth="1"/>
    <col min="16137" max="16384" width="9.140625" style="30"/>
  </cols>
  <sheetData>
    <row r="1" spans="1:247" ht="20.100000000000001" customHeight="1"/>
    <row r="2" spans="1:247" ht="19.5" customHeight="1">
      <c r="A2" s="284" t="s">
        <v>11</v>
      </c>
      <c r="B2" s="284"/>
      <c r="C2" s="284"/>
      <c r="D2" s="284"/>
      <c r="E2" s="284"/>
      <c r="F2" s="284"/>
      <c r="G2" s="284"/>
      <c r="H2" s="284"/>
    </row>
    <row r="3" spans="1:247" s="25" customFormat="1" ht="34.5" customHeight="1">
      <c r="A3" s="285" t="s">
        <v>76</v>
      </c>
      <c r="B3" s="286"/>
      <c r="C3" s="286"/>
      <c r="D3" s="286"/>
      <c r="E3" s="286"/>
      <c r="F3" s="286"/>
      <c r="G3" s="286"/>
      <c r="H3" s="286"/>
      <c r="I3" s="286"/>
      <c r="J3" s="32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</row>
    <row r="4" spans="1:247" s="28" customFormat="1" ht="15.75" customHeight="1">
      <c r="A4" s="33"/>
      <c r="B4" s="33"/>
      <c r="C4" s="33"/>
      <c r="D4" s="33"/>
      <c r="E4" s="33"/>
      <c r="F4" s="33"/>
      <c r="G4" s="33"/>
      <c r="H4" s="33"/>
      <c r="I4" s="34"/>
      <c r="J4" s="23"/>
      <c r="K4" s="23"/>
      <c r="L4" s="23"/>
      <c r="M4" s="23"/>
    </row>
    <row r="5" spans="1:247" s="26" customFormat="1" ht="50.1" customHeight="1">
      <c r="A5" s="287" t="s">
        <v>3</v>
      </c>
      <c r="B5" s="35" t="s">
        <v>12</v>
      </c>
      <c r="C5" s="287" t="s">
        <v>13</v>
      </c>
      <c r="D5" s="287" t="s">
        <v>14</v>
      </c>
      <c r="E5" s="289" t="s">
        <v>15</v>
      </c>
      <c r="F5" s="290"/>
      <c r="G5" s="291" t="s">
        <v>16</v>
      </c>
      <c r="H5" s="287" t="s">
        <v>4</v>
      </c>
    </row>
    <row r="6" spans="1:247" s="26" customFormat="1" ht="20.100000000000001" customHeight="1">
      <c r="A6" s="288"/>
      <c r="B6" s="36" t="s">
        <v>7</v>
      </c>
      <c r="C6" s="288"/>
      <c r="D6" s="288"/>
      <c r="E6" s="36" t="s">
        <v>5</v>
      </c>
      <c r="F6" s="36" t="s">
        <v>6</v>
      </c>
      <c r="G6" s="292"/>
      <c r="H6" s="288"/>
    </row>
    <row r="7" spans="1:247" s="27" customFormat="1" ht="15" customHeight="1">
      <c r="A7" s="36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</row>
    <row r="8" spans="1:247" s="27" customFormat="1" ht="28.5" customHeight="1">
      <c r="A8" s="37">
        <v>1</v>
      </c>
      <c r="B8" s="37" t="s">
        <v>106</v>
      </c>
      <c r="C8" s="37" t="s">
        <v>47</v>
      </c>
      <c r="D8" s="37">
        <v>1988.84</v>
      </c>
      <c r="E8" s="38"/>
      <c r="F8" s="37">
        <v>6.1</v>
      </c>
      <c r="G8" s="37"/>
      <c r="H8" s="37" t="s">
        <v>107</v>
      </c>
    </row>
    <row r="9" spans="1:247" s="28" customFormat="1" ht="19.5" customHeight="1">
      <c r="A9" s="39"/>
      <c r="B9" s="39"/>
      <c r="D9" s="40"/>
      <c r="E9" s="41"/>
    </row>
    <row r="10" spans="1:247" s="28" customFormat="1" ht="15">
      <c r="A10" s="23"/>
      <c r="B10" s="31"/>
      <c r="C10" s="29"/>
      <c r="E10" s="29"/>
    </row>
    <row r="11" spans="1:247" s="28" customFormat="1" ht="15">
      <c r="A11" s="23"/>
      <c r="B11" s="42"/>
      <c r="C11" s="43"/>
      <c r="E11" s="43"/>
    </row>
    <row r="12" spans="1:247" s="28" customFormat="1" ht="15">
      <c r="A12" s="23"/>
      <c r="B12" s="31"/>
      <c r="C12" s="29" t="s">
        <v>17</v>
      </c>
      <c r="E12" s="29"/>
    </row>
    <row r="13" spans="1:247" ht="36" customHeight="1">
      <c r="A13" s="285" t="s">
        <v>108</v>
      </c>
      <c r="B13" s="286"/>
      <c r="C13" s="286"/>
      <c r="D13" s="286"/>
      <c r="E13" s="286"/>
      <c r="F13" s="286"/>
      <c r="G13" s="286"/>
      <c r="H13" s="286"/>
      <c r="I13" s="286"/>
    </row>
    <row r="14" spans="1:247" ht="14.25" customHeight="1">
      <c r="A14" s="33"/>
      <c r="B14" s="33"/>
      <c r="C14" s="33"/>
      <c r="D14" s="33"/>
      <c r="E14" s="33"/>
      <c r="F14" s="33"/>
      <c r="G14" s="33"/>
      <c r="H14" s="33"/>
      <c r="I14" s="34"/>
    </row>
    <row r="15" spans="1:247" ht="24" customHeight="1">
      <c r="A15" s="287" t="s">
        <v>3</v>
      </c>
      <c r="B15" s="186" t="s">
        <v>12</v>
      </c>
      <c r="C15" s="287" t="s">
        <v>13</v>
      </c>
      <c r="D15" s="287" t="s">
        <v>14</v>
      </c>
      <c r="E15" s="289" t="s">
        <v>15</v>
      </c>
      <c r="F15" s="290"/>
      <c r="G15" s="291" t="s">
        <v>16</v>
      </c>
      <c r="H15" s="287" t="s">
        <v>4</v>
      </c>
      <c r="I15" s="26"/>
    </row>
    <row r="16" spans="1:247" ht="23.25" customHeight="1">
      <c r="A16" s="288"/>
      <c r="B16" s="36" t="s">
        <v>7</v>
      </c>
      <c r="C16" s="288"/>
      <c r="D16" s="288"/>
      <c r="E16" s="36" t="s">
        <v>5</v>
      </c>
      <c r="F16" s="36" t="s">
        <v>6</v>
      </c>
      <c r="G16" s="292"/>
      <c r="H16" s="288"/>
      <c r="I16" s="26"/>
    </row>
    <row r="17" spans="1:9" ht="20.100000000000001" customHeight="1">
      <c r="A17" s="36">
        <v>1</v>
      </c>
      <c r="B17" s="36">
        <v>2</v>
      </c>
      <c r="C17" s="36">
        <v>3</v>
      </c>
      <c r="D17" s="36">
        <v>4</v>
      </c>
      <c r="E17" s="36">
        <v>5</v>
      </c>
      <c r="F17" s="36">
        <v>6</v>
      </c>
      <c r="G17" s="36">
        <v>7</v>
      </c>
      <c r="H17" s="36">
        <v>8</v>
      </c>
      <c r="I17" s="27"/>
    </row>
    <row r="18" spans="1:9" ht="27" customHeight="1">
      <c r="A18" s="37">
        <v>1</v>
      </c>
      <c r="B18" s="37" t="s">
        <v>109</v>
      </c>
      <c r="C18" s="37" t="s">
        <v>47</v>
      </c>
      <c r="D18" s="37">
        <v>1999.59</v>
      </c>
      <c r="E18" s="38"/>
      <c r="F18" s="37">
        <v>4.5999999999999996</v>
      </c>
      <c r="G18" s="37"/>
      <c r="H18" s="37" t="s">
        <v>110</v>
      </c>
      <c r="I18" s="27"/>
    </row>
    <row r="19" spans="1:9" ht="20.100000000000001" customHeight="1">
      <c r="A19" s="39"/>
      <c r="B19" s="39"/>
      <c r="C19" s="28"/>
      <c r="D19" s="40"/>
      <c r="E19" s="41"/>
      <c r="F19" s="28"/>
      <c r="G19" s="28"/>
      <c r="H19" s="28"/>
      <c r="I19" s="28"/>
    </row>
    <row r="20" spans="1:9" ht="20.100000000000001" customHeight="1">
      <c r="A20" s="23"/>
      <c r="B20" s="31"/>
      <c r="C20" s="29" t="s">
        <v>48</v>
      </c>
      <c r="D20" s="28"/>
      <c r="E20" s="29" t="s">
        <v>67</v>
      </c>
      <c r="F20" s="28"/>
      <c r="G20" s="28"/>
      <c r="H20" s="28"/>
      <c r="I20" s="28"/>
    </row>
    <row r="21" spans="1:9" ht="15">
      <c r="A21" s="23"/>
      <c r="B21" s="42"/>
      <c r="C21" s="43"/>
      <c r="D21" s="28"/>
      <c r="E21" s="43"/>
      <c r="F21" s="28"/>
      <c r="G21" s="28"/>
      <c r="H21" s="28"/>
      <c r="I21" s="28"/>
    </row>
  </sheetData>
  <mergeCells count="15">
    <mergeCell ref="A13:I13"/>
    <mergeCell ref="A15:A16"/>
    <mergeCell ref="C15:C16"/>
    <mergeCell ref="D15:D16"/>
    <mergeCell ref="E15:F15"/>
    <mergeCell ref="G15:G16"/>
    <mergeCell ref="H15:H16"/>
    <mergeCell ref="A2:H2"/>
    <mergeCell ref="A3:I3"/>
    <mergeCell ref="A5:A6"/>
    <mergeCell ref="C5:C6"/>
    <mergeCell ref="D5:D6"/>
    <mergeCell ref="E5:F5"/>
    <mergeCell ref="G5:G6"/>
    <mergeCell ref="H5:H6"/>
  </mergeCells>
  <pageMargins left="0.51" right="0.4" top="0.51181102362204722" bottom="0.98425196850393704" header="0" footer="0"/>
  <pageSetup paperSize="9" scale="97" orientation="portrait" verticalDpi="1200" r:id="rId1"/>
  <headerFooter alignWithMargins="0">
    <oddHeader>&amp;L"Արցախճան"  ՓԲԸ  &amp;C                                                            &amp;RՊայմանագիր ԱՇՁԲ-ԾՀ-21/01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11</vt:i4>
      </vt:variant>
    </vt:vector>
  </HeadingPairs>
  <TitlesOfParts>
    <vt:vector size="18" baseType="lpstr">
      <vt:lpstr>2patvacq</vt:lpstr>
      <vt:lpstr>3koxnak</vt:lpstr>
      <vt:lpstr>4uxiner</vt:lpstr>
      <vt:lpstr>6 vaq</vt:lpstr>
      <vt:lpstr>7. nshanner</vt:lpstr>
      <vt:lpstr>8nshagcum</vt:lpstr>
      <vt:lpstr>9henanish</vt:lpstr>
      <vt:lpstr>'2patvacq'!Print_Area</vt:lpstr>
      <vt:lpstr>'3koxnak'!Print_Area</vt:lpstr>
      <vt:lpstr>'4uxiner'!Print_Area</vt:lpstr>
      <vt:lpstr>'6 vaq'!Print_Area</vt:lpstr>
      <vt:lpstr>'7. nshanner'!Print_Area</vt:lpstr>
      <vt:lpstr>'8nshagcum'!Print_Area</vt:lpstr>
      <vt:lpstr>'9henanish'!Print_Area</vt:lpstr>
      <vt:lpstr>'2patvacq'!Print_Titles</vt:lpstr>
      <vt:lpstr>'3koxnak'!Print_Titles</vt:lpstr>
      <vt:lpstr>'6 vaq'!Print_Titles</vt:lpstr>
      <vt:lpstr>'8nshagcum'!Print_Titles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Hovo</dc:creator>
  <cp:lastModifiedBy>Windows User</cp:lastModifiedBy>
  <cp:lastPrinted>2021-05-04T05:37:58Z</cp:lastPrinted>
  <dcterms:created xsi:type="dcterms:W3CDTF">2019-03-11T11:42:52Z</dcterms:created>
  <dcterms:modified xsi:type="dcterms:W3CDTF">2021-05-04T05:40:56Z</dcterms:modified>
</cp:coreProperties>
</file>